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ROADWAY\PRO\2018\2018503  2020110 Lyons L-30 BBB\7 - Website Files\Original Bid Spec and Plans\"/>
    </mc:Choice>
  </mc:AlternateContent>
  <xr:revisionPtr revIDLastSave="0" documentId="13_ncr:1_{0058AFEE-33F3-4956-96C5-6ACA678B4B1F}" xr6:coauthVersionLast="47" xr6:coauthVersionMax="47" xr10:uidLastSave="{00000000-0000-0000-0000-000000000000}"/>
  <bookViews>
    <workbookView xWindow="6670" yWindow="1990" windowWidth="20530" windowHeight="18260" xr2:uid="{00000000-000D-0000-FFFF-FFFF00000000}"/>
  </bookViews>
  <sheets>
    <sheet name="Bid Items" sheetId="5" r:id="rId1"/>
  </sheets>
  <definedNames>
    <definedName name="_xlnm.Print_Area" localSheetId="0">'Bid Items'!$A$1:$G$110</definedName>
    <definedName name="_xlnm.Print_Titles" localSheetId="0">'Bid Items'!$1:$5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1" i="5" l="1"/>
  <c r="G71" i="5"/>
  <c r="G62" i="5"/>
  <c r="D48" i="5" l="1"/>
  <c r="D4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73" i="5"/>
  <c r="G68" i="5"/>
  <c r="G69" i="5"/>
  <c r="G8" i="5"/>
  <c r="G9" i="5"/>
  <c r="G10" i="5"/>
  <c r="G11" i="5"/>
  <c r="G14" i="5"/>
  <c r="G15" i="5"/>
  <c r="G17" i="5"/>
  <c r="G23" i="5"/>
  <c r="G24" i="5"/>
  <c r="G25" i="5"/>
  <c r="G26" i="5"/>
  <c r="G27" i="5"/>
  <c r="G29" i="5"/>
  <c r="G30" i="5"/>
  <c r="G31" i="5"/>
  <c r="G32" i="5"/>
  <c r="G34" i="5"/>
  <c r="G36" i="5"/>
  <c r="G37" i="5"/>
  <c r="G41" i="5"/>
  <c r="G42" i="5"/>
  <c r="G44" i="5"/>
  <c r="G45" i="5"/>
  <c r="G46" i="5"/>
  <c r="G51" i="5"/>
  <c r="G52" i="5"/>
  <c r="G55" i="5"/>
  <c r="G59" i="5"/>
  <c r="G60" i="5"/>
  <c r="G61" i="5"/>
  <c r="G7" i="5"/>
  <c r="A74" i="5" l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D70" i="5"/>
  <c r="G70" i="5" s="1"/>
  <c r="D67" i="5"/>
  <c r="G67" i="5" s="1"/>
  <c r="D66" i="5"/>
  <c r="G66" i="5" s="1"/>
  <c r="D65" i="5"/>
  <c r="G65" i="5" s="1"/>
  <c r="D64" i="5"/>
  <c r="G64" i="5" s="1"/>
  <c r="A65" i="5"/>
  <c r="A66" i="5" s="1"/>
  <c r="A67" i="5" s="1"/>
  <c r="A68" i="5" s="1"/>
  <c r="A69" i="5" s="1"/>
  <c r="A70" i="5" s="1"/>
  <c r="D58" i="5"/>
  <c r="G58" i="5" s="1"/>
  <c r="D57" i="5"/>
  <c r="G57" i="5" s="1"/>
  <c r="D56" i="5"/>
  <c r="G56" i="5" s="1"/>
  <c r="D54" i="5"/>
  <c r="G54" i="5" s="1"/>
  <c r="D53" i="5"/>
  <c r="G53" i="5" s="1"/>
  <c r="D50" i="5"/>
  <c r="G50" i="5" s="1"/>
  <c r="D49" i="5"/>
  <c r="G49" i="5" s="1"/>
  <c r="G48" i="5"/>
  <c r="D47" i="5"/>
  <c r="G47" i="5" s="1"/>
  <c r="G43" i="5"/>
  <c r="D40" i="5"/>
  <c r="G40" i="5" s="1"/>
  <c r="D39" i="5"/>
  <c r="G39" i="5" s="1"/>
  <c r="D38" i="5"/>
  <c r="G38" i="5" s="1"/>
  <c r="D35" i="5"/>
  <c r="G35" i="5" s="1"/>
  <c r="D33" i="5"/>
  <c r="G33" i="5" s="1"/>
  <c r="D28" i="5"/>
  <c r="G28" i="5" s="1"/>
  <c r="D22" i="5"/>
  <c r="G22" i="5" s="1"/>
  <c r="D21" i="5"/>
  <c r="G21" i="5" s="1"/>
  <c r="D20" i="5"/>
  <c r="G20" i="5" s="1"/>
  <c r="D19" i="5"/>
  <c r="G19" i="5" s="1"/>
  <c r="D18" i="5"/>
  <c r="G18" i="5" s="1"/>
  <c r="D16" i="5"/>
  <c r="G16" i="5" s="1"/>
  <c r="D13" i="5"/>
  <c r="G13" i="5" s="1"/>
  <c r="D12" i="5"/>
  <c r="G12" i="5" s="1"/>
  <c r="A8" i="5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G102" i="5" l="1"/>
</calcChain>
</file>

<file path=xl/sharedStrings.xml><?xml version="1.0" encoding="utf-8"?>
<sst xmlns="http://schemas.openxmlformats.org/spreadsheetml/2006/main" count="300" uniqueCount="208">
  <si>
    <t>UNIT PRICE</t>
  </si>
  <si>
    <t>ITEM DESCRIPTION</t>
  </si>
  <si>
    <t>QTY</t>
  </si>
  <si>
    <t>UNITS</t>
  </si>
  <si>
    <t>AMOUNT</t>
  </si>
  <si>
    <t>BID PROPOSAL</t>
  </si>
  <si>
    <t>CONTRACT</t>
  </si>
  <si>
    <t>THE COUNTY DOES NOT GUARANTEE THE ACCURACY OF THE FORMULAS AND EXTENSIONS USED IN THIS SPREADSHEET.</t>
  </si>
  <si>
    <t>All costs for Maintenance of Traffic (MOT) and mobilization shall be considered incidental to, and shall be included in, unit prices for the pay items.</t>
  </si>
  <si>
    <t>All items shall include cost to furnish and install unless otherwise noted.</t>
  </si>
  <si>
    <t>CONTINGENCY ITEMS</t>
  </si>
  <si>
    <t>PAY ITEM FOOTNOTES</t>
  </si>
  <si>
    <t>Note #</t>
  </si>
  <si>
    <t>THE ITEMS AND QUANTITIES ABOVE, SHALL GOVERN OVER THE PLANS.</t>
  </si>
  <si>
    <t>SUBTOTAL (ROADWAY)</t>
  </si>
  <si>
    <t>SUBTOTAL (SIGNALIZATION)</t>
  </si>
  <si>
    <t>SUBTOTAL (CONTINGENCY)</t>
  </si>
  <si>
    <t>TOTAL BID</t>
  </si>
  <si>
    <t>ROADWAY ITEMS</t>
  </si>
  <si>
    <t>PAY ITEM FOOTNOTES IN CONSTRUCTION PLANS SHALL ALSO BE INCLUDED IN ITEM UNIT PRICE.</t>
  </si>
  <si>
    <t>#</t>
  </si>
  <si>
    <t>All</t>
  </si>
  <si>
    <t>FDOT ITEM NUMBER</t>
  </si>
  <si>
    <t>FDOT Item #</t>
  </si>
  <si>
    <t>FDOT Item numbers are for reference only.</t>
  </si>
  <si>
    <t>HDPE (18" SD)</t>
  </si>
  <si>
    <t>0101 1</t>
  </si>
  <si>
    <t>LS</t>
  </si>
  <si>
    <t>0102 1</t>
  </si>
  <si>
    <t>0110 1 1</t>
  </si>
  <si>
    <t>104 11</t>
  </si>
  <si>
    <t>LF</t>
  </si>
  <si>
    <t>0104 18</t>
  </si>
  <si>
    <t>EA</t>
  </si>
  <si>
    <t>0120 1</t>
  </si>
  <si>
    <t>CY</t>
  </si>
  <si>
    <t>0120 6</t>
  </si>
  <si>
    <t>N/A</t>
  </si>
  <si>
    <t>0285 713</t>
  </si>
  <si>
    <t>SY</t>
  </si>
  <si>
    <t>0327 70 1</t>
  </si>
  <si>
    <t>0334 1 13</t>
  </si>
  <si>
    <t>TN</t>
  </si>
  <si>
    <t>0337 7 82</t>
  </si>
  <si>
    <t>0339 1</t>
  </si>
  <si>
    <t>0400  4  1</t>
  </si>
  <si>
    <t>0415 1 1</t>
  </si>
  <si>
    <t>LB</t>
  </si>
  <si>
    <t>0425 1311</t>
  </si>
  <si>
    <t>0425 1341</t>
  </si>
  <si>
    <t>0425 1351</t>
  </si>
  <si>
    <t>0425 1355</t>
  </si>
  <si>
    <t>0425 1361</t>
  </si>
  <si>
    <t>0425 1365</t>
  </si>
  <si>
    <t>0425 1525</t>
  </si>
  <si>
    <t>0425 1545</t>
  </si>
  <si>
    <t>0425 2 41</t>
  </si>
  <si>
    <t>0425 2 43</t>
  </si>
  <si>
    <t>0425 4</t>
  </si>
  <si>
    <t>425 5</t>
  </si>
  <si>
    <t>0430 17  4118</t>
  </si>
  <si>
    <t>0430 17 5112</t>
  </si>
  <si>
    <t>0430 17 5118</t>
  </si>
  <si>
    <t>0443 70 3</t>
  </si>
  <si>
    <t>0520 1 10</t>
  </si>
  <si>
    <t>0522 1</t>
  </si>
  <si>
    <t>0522 2</t>
  </si>
  <si>
    <t>0570 1 2</t>
  </si>
  <si>
    <t>0530 3 3</t>
  </si>
  <si>
    <t>0536 1 1</t>
  </si>
  <si>
    <t>0536 85 20</t>
  </si>
  <si>
    <t>0536 85 24</t>
  </si>
  <si>
    <t>0630 2 11 2A</t>
  </si>
  <si>
    <t>0630 2 12 2 2</t>
  </si>
  <si>
    <t>633-1-121</t>
  </si>
  <si>
    <t>0633  1122</t>
  </si>
  <si>
    <t>633-2-31</t>
  </si>
  <si>
    <t xml:space="preserve">633-3-12  </t>
  </si>
  <si>
    <t>0635-2-11</t>
  </si>
  <si>
    <t>0635-2-15</t>
  </si>
  <si>
    <t>0676 2300</t>
  </si>
  <si>
    <t>0102 14</t>
  </si>
  <si>
    <t>HR</t>
  </si>
  <si>
    <t>0102 99</t>
  </si>
  <si>
    <t>ED</t>
  </si>
  <si>
    <t>0121 70</t>
  </si>
  <si>
    <t>SIGNALIZATION ITEMS</t>
  </si>
  <si>
    <t>630-2-11-2A</t>
  </si>
  <si>
    <t>630-2-12-2-4</t>
  </si>
  <si>
    <t>632-7-4</t>
  </si>
  <si>
    <t>PI</t>
  </si>
  <si>
    <t>632-7-6</t>
  </si>
  <si>
    <t>635-2-12-A</t>
  </si>
  <si>
    <t>639-1-121</t>
  </si>
  <si>
    <t>AS</t>
  </si>
  <si>
    <t>639-3-11</t>
  </si>
  <si>
    <t>641-1-12-16</t>
  </si>
  <si>
    <t>641-2-80</t>
  </si>
  <si>
    <t>646-1-11</t>
  </si>
  <si>
    <t>646-1-60</t>
  </si>
  <si>
    <t>649-22-1L</t>
  </si>
  <si>
    <t>649-22-6L</t>
  </si>
  <si>
    <t>649-22-21L-HD</t>
  </si>
  <si>
    <t>649-2-12-40</t>
  </si>
  <si>
    <t>649-2-12-45</t>
  </si>
  <si>
    <t>649-2-16-50</t>
  </si>
  <si>
    <t>649-2-16-50-AD</t>
  </si>
  <si>
    <t>650-1-13</t>
  </si>
  <si>
    <t>650-1-14</t>
  </si>
  <si>
    <t>653-191</t>
  </si>
  <si>
    <t>653-192</t>
  </si>
  <si>
    <t>660-1-109</t>
  </si>
  <si>
    <t>660-2-106-B</t>
  </si>
  <si>
    <t>665-1-11</t>
  </si>
  <si>
    <t>690-80</t>
  </si>
  <si>
    <t>700-5-22</t>
  </si>
  <si>
    <t>715-11-211-L2</t>
  </si>
  <si>
    <t>PBC PROJECT # 2018503 &amp; 2020110</t>
  </si>
  <si>
    <t>Mobilization</t>
  </si>
  <si>
    <t>Floating Turbidity Barrier</t>
  </si>
  <si>
    <t>Inlet Protection System</t>
  </si>
  <si>
    <t xml:space="preserve">Regular Excavation </t>
  </si>
  <si>
    <t>Embankment (Compacted In Place)</t>
  </si>
  <si>
    <t>Canal Excavation</t>
  </si>
  <si>
    <t>Canal Embankment(Compacted In Place)</t>
  </si>
  <si>
    <t>Optional Base, Base Group 13</t>
  </si>
  <si>
    <t>Mill Existing Asphalt Pavement, 1" Avg Depth</t>
  </si>
  <si>
    <t>Superpave Asphalt Concrete (Traffic C)(1.5")</t>
  </si>
  <si>
    <t>Miscellaneous Asphalt Pavement</t>
  </si>
  <si>
    <t>Reinforcing Steel-Roadway</t>
  </si>
  <si>
    <t>Manhole Type P-7 (Partial)</t>
  </si>
  <si>
    <t>Adjust Inlets</t>
  </si>
  <si>
    <t>Adjust Drainage Manhole</t>
  </si>
  <si>
    <t>Yard Drain</t>
  </si>
  <si>
    <t>Concrete Pipe Culvert (12")</t>
  </si>
  <si>
    <t>Concrete Curb &amp; Gutter (Type F)</t>
  </si>
  <si>
    <t>Color Treated Stamped Concrete</t>
  </si>
  <si>
    <t>Concrete Sidewalk (4" Thick)</t>
  </si>
  <si>
    <t xml:space="preserve">Concrete Sidewalk &amp; Driveway (6" Thick) </t>
  </si>
  <si>
    <t>Sodding</t>
  </si>
  <si>
    <t>Guardrail - Roadway</t>
  </si>
  <si>
    <t>Guardrail End Treatment-Trailling Anchorage</t>
  </si>
  <si>
    <t>Guardrail End Treatment-Parralel Approach Terminal</t>
  </si>
  <si>
    <t xml:space="preserve">Flowable Fill </t>
  </si>
  <si>
    <t>Support Existing Utilities During Proposed Utilities/Drainage Installation</t>
  </si>
  <si>
    <t>Aluminum Signals Pole, Pedestal</t>
  </si>
  <si>
    <t>Aluminum Signals Pole, Remove</t>
  </si>
  <si>
    <t>Vehicular Traffic Signal, Furnish &amp; Install Aluminum, 4 Section, 1 Way</t>
  </si>
  <si>
    <t>Pedestrian Signal - Count Down (1-Way) Aluminum</t>
  </si>
  <si>
    <t>Pedestrian Signal - Count Down (2-Way) Aluminum</t>
  </si>
  <si>
    <t>Loop Detector Inductive, F&amp;I, Type 9</t>
  </si>
  <si>
    <t>Pedestrian Detector, Furnish &amp; Install, Standard</t>
  </si>
  <si>
    <t>Remove Span Wire Assembly</t>
  </si>
  <si>
    <t>Internally Illuminated Sign (8') Fluorescent</t>
  </si>
  <si>
    <t>Maintenance of Traffic  (Including Ped. MOT)</t>
  </si>
  <si>
    <t>Clearing and Grubbing</t>
  </si>
  <si>
    <t>Optional Base, Base Group 2</t>
  </si>
  <si>
    <t xml:space="preserve">Asphalt Concrete Friction Course (1.0") (FC-9.5) </t>
  </si>
  <si>
    <t>Concrete Class IV, Culverts</t>
  </si>
  <si>
    <t>Inlets (Curb) (Type P-1)</t>
  </si>
  <si>
    <t>Inlets (Curb) (Type P-6) (Partial)</t>
  </si>
  <si>
    <t>Inlets (Curb) (Type P-6) (&lt;10')</t>
  </si>
  <si>
    <t>Inlets (Curb) (Type P-5) (Partial)</t>
  </si>
  <si>
    <t>Inlets (Curb) '(Type P-5) (&lt;10')</t>
  </si>
  <si>
    <t>Inlets (Curb) (Type P-4) (&lt;10')</t>
  </si>
  <si>
    <t>Inlets (Ditch Bottom) (Type C) (Partial)</t>
  </si>
  <si>
    <t>Inlets (Ditch Bottom) (Type D) (Partial)</t>
  </si>
  <si>
    <t>Manholes (Type P-7) (10')</t>
  </si>
  <si>
    <t>Concrete Pipe Culvert (18" S/CD)</t>
  </si>
  <si>
    <t>Storm Sewer Pumping (Exist.) (24" or Less) (See Sp's)</t>
  </si>
  <si>
    <t>French Drain, 18" (HDPE)</t>
  </si>
  <si>
    <t>Riprap, Rubble, Bank and Shore</t>
  </si>
  <si>
    <t>2 - 2" PVC Conduits (Sch 40) (Directional Bore)</t>
  </si>
  <si>
    <t>Fiber Optic Cable (F&amp;I) (Underground) (13-48 Fibers)</t>
  </si>
  <si>
    <t>Fiber Optic Connection (Install) (Splice)</t>
  </si>
  <si>
    <t>Fiber Optic Connection Hardware (F&amp;I) (Splice Tray)</t>
  </si>
  <si>
    <t>Its Cabinet (Hub) (Install)</t>
  </si>
  <si>
    <t>Traffic Control Officer (Non MOT)</t>
  </si>
  <si>
    <t>Changeable (Variable Message) Sign (Non MOT)</t>
  </si>
  <si>
    <t>Storm Sewer Cleaning (Exist.) (24" or Less) (See Sp's)</t>
  </si>
  <si>
    <t xml:space="preserve">Storm Sewer Cleaning (Exist.) (&gt; 24" to 48") (See Sp's) </t>
  </si>
  <si>
    <t>4-2" (HDPE SDR 11) Under Pavement Conduit (Directional Bore)</t>
  </si>
  <si>
    <t>Signal Cable, Remove - In Intersection, adjust</t>
  </si>
  <si>
    <t>Pull Box (17" x 30" x 12"D)  Heavy Duty Covers (Tier 22)</t>
  </si>
  <si>
    <t>Electrical Power Service (F&amp;I) (Underground) Meter Furnished By Power Company</t>
  </si>
  <si>
    <t>Electrical Service Disconnect (F&amp;I) Pole Mount</t>
  </si>
  <si>
    <t>Prestressed Concrete Pole, F&amp;I, 16' Type P-II Service Pole</t>
  </si>
  <si>
    <t>Concrete Pole Removal - Deep (Includes Pole And Complete Removal of the Pole Foundation Depth of Up To 25 Feet) Includes Disposal of Pole When Instructed by Engineer</t>
  </si>
  <si>
    <t>Mast Arm Assembly with Street Light, Furnish and Install On Existing Foundation, Single Arm 30' (A30/S-P1/S/L)</t>
  </si>
  <si>
    <t>Mast Arm Assembly with Street Light, Furnish and Install On Existing Foundation, Single Arm 50' (A50/S-P3/S/L)</t>
  </si>
  <si>
    <t>Mast Arm Assembly with Street Light, Furnish and Install On Existing Foundation, Single Arm 70' Heavy Duty (A70/S-P5/S/L-Hd)</t>
  </si>
  <si>
    <t>Drilled Shaft Foundation Assembly, 12' Deep and 4.0' Diameter, Furnish and Install (Ds/12/4.0 )</t>
  </si>
  <si>
    <t>Drilled Shaft Foundation Assembly, 12' Deep and 4.5' Diameter, Furnish and Install (DS/12/4.5 )</t>
  </si>
  <si>
    <t>Drilled Shaft Foundation Assembly, 16' Deep and 5.0' Diameter, Furnish and Install (DS/16/5.0 )</t>
  </si>
  <si>
    <t>Additional Depth for Drilled Shaft Foundation Assembly, 20' Deep and 5.0' Diameter, Furnish and Install (Ds/20/5.0)</t>
  </si>
  <si>
    <t>Vehicular Traffic Signal, Furnish &amp; Install, Aluminum, 3 Section, 1 Way</t>
  </si>
  <si>
    <t>Loop Assembly (Type F - 46' )</t>
  </si>
  <si>
    <t>Furnish And Install 263  Watt Cobra Head LED Luminaire</t>
  </si>
  <si>
    <t>LYONS ROAD FROM LWDD L-30 CANAL TO BOYNTON BEACH BOULEVARD and                                                                                  LYONS ROAD AND BOYNTON BEACH BOULEVARD INTERSECTION IMPROVEMENTS</t>
  </si>
  <si>
    <t>Storm Sewer Pumping (Exist.) (&gt;24" to 48") (See Sp's)</t>
  </si>
  <si>
    <t>Engraving of Curb Face (See Sp's)</t>
  </si>
  <si>
    <t>2 - 2" PVC Conduits (Sch 40) (Open Trench)</t>
  </si>
  <si>
    <t>Fiber Optic Cable (F&amp;I) (Underground) (2-12  FSM Fibres)</t>
  </si>
  <si>
    <t>Pull Box (Small) (17" x 30" x 24"D)</t>
  </si>
  <si>
    <t>Pull Box (Large) (30" x 48" x 24"D)</t>
  </si>
  <si>
    <t>Box Culvert Cleaning (Exist.) (10' x 6')</t>
  </si>
  <si>
    <t>Additional 2" PVC (Sch 40) Conduit (In Open Trench)</t>
  </si>
  <si>
    <t>Signal Cable (Adjust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</si>
</sst>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0"/>
      <name val="Univers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4" fontId="2" fillId="0" borderId="0">
      <alignment vertical="top"/>
    </xf>
    <xf numFmtId="3" fontId="2" fillId="4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109">
    <xf numFmtId="0" fontId="0" fillId="0" borderId="0" xfId="0"/>
    <xf numFmtId="44" fontId="8" fillId="0" borderId="9" xfId="10" applyFont="1" applyBorder="1" applyAlignment="1" applyProtection="1">
      <alignment horizontal="center" vertical="center" wrapText="1"/>
    </xf>
    <xf numFmtId="44" fontId="8" fillId="5" borderId="13" xfId="10" applyFont="1" applyFill="1" applyBorder="1" applyAlignment="1" applyProtection="1">
      <alignment vertical="center" wrapText="1"/>
      <protection locked="0"/>
    </xf>
    <xf numFmtId="44" fontId="8" fillId="5" borderId="12" xfId="10" applyFont="1" applyFill="1" applyBorder="1" applyAlignment="1" applyProtection="1">
      <alignment vertical="center" wrapText="1"/>
      <protection locked="0"/>
    </xf>
    <xf numFmtId="44" fontId="7" fillId="0" borderId="0" xfId="10" applyFont="1" applyFill="1" applyBorder="1" applyAlignment="1" applyProtection="1">
      <alignment vertical="center" wrapText="1"/>
      <protection locked="0"/>
    </xf>
    <xf numFmtId="44" fontId="8" fillId="0" borderId="11" xfId="10" applyFont="1" applyBorder="1" applyAlignment="1" applyProtection="1">
      <alignment horizontal="center" vertical="center" wrapText="1"/>
    </xf>
    <xf numFmtId="44" fontId="8" fillId="5" borderId="2" xfId="10" applyFont="1" applyFill="1" applyBorder="1" applyAlignment="1" applyProtection="1">
      <alignment vertical="center" wrapText="1"/>
    </xf>
    <xf numFmtId="44" fontId="8" fillId="5" borderId="16" xfId="10" applyFont="1" applyFill="1" applyBorder="1" applyAlignment="1" applyProtection="1">
      <alignment vertical="center" wrapText="1"/>
    </xf>
    <xf numFmtId="3" fontId="8" fillId="0" borderId="9" xfId="9" applyNumberFormat="1" applyFont="1" applyBorder="1" applyAlignment="1" applyProtection="1">
      <alignment horizontal="center" vertical="center" wrapText="1"/>
    </xf>
    <xf numFmtId="3" fontId="8" fillId="5" borderId="0" xfId="9" applyNumberFormat="1" applyFont="1" applyFill="1" applyBorder="1" applyAlignment="1" applyProtection="1">
      <alignment vertical="center" wrapText="1"/>
    </xf>
    <xf numFmtId="3" fontId="8" fillId="5" borderId="19" xfId="9" applyNumberFormat="1" applyFont="1" applyFill="1" applyBorder="1" applyAlignment="1" applyProtection="1">
      <alignment vertical="center" wrapText="1"/>
    </xf>
    <xf numFmtId="3" fontId="8" fillId="5" borderId="12" xfId="9" applyNumberFormat="1" applyFont="1" applyFill="1" applyBorder="1" applyAlignment="1" applyProtection="1">
      <alignment vertical="center" wrapText="1"/>
    </xf>
    <xf numFmtId="44" fontId="5" fillId="6" borderId="16" xfId="0" applyNumberFormat="1" applyFont="1" applyFill="1" applyBorder="1" applyAlignment="1" applyProtection="1">
      <alignment vertical="center" wrapText="1"/>
      <protection locked="0"/>
    </xf>
    <xf numFmtId="44" fontId="5" fillId="6" borderId="12" xfId="0" applyNumberFormat="1" applyFont="1" applyFill="1" applyBorder="1" applyAlignment="1" applyProtection="1">
      <alignment vertical="center" wrapText="1"/>
      <protection locked="0"/>
    </xf>
    <xf numFmtId="44" fontId="7" fillId="0" borderId="2" xfId="10" applyFont="1" applyFill="1" applyBorder="1" applyAlignment="1" applyProtection="1">
      <alignment vertical="center" wrapText="1"/>
    </xf>
    <xf numFmtId="0" fontId="7" fillId="0" borderId="0" xfId="0" applyFont="1" applyBorder="1" applyAlignment="1" applyProtection="1">
      <alignment vertical="center" wrapText="1"/>
      <protection locked="0"/>
    </xf>
    <xf numFmtId="0" fontId="6" fillId="7" borderId="6" xfId="0" applyFont="1" applyFill="1" applyBorder="1" applyAlignment="1" applyProtection="1">
      <alignment horizontal="center" vertical="center" wrapText="1"/>
    </xf>
    <xf numFmtId="0" fontId="6" fillId="7" borderId="7" xfId="0" applyFont="1" applyFill="1" applyBorder="1" applyAlignment="1" applyProtection="1">
      <alignment horizontal="center" vertical="center" wrapText="1"/>
    </xf>
    <xf numFmtId="0" fontId="6" fillId="7" borderId="8" xfId="0" applyFont="1" applyFill="1" applyBorder="1" applyAlignment="1" applyProtection="1">
      <alignment horizontal="center" vertical="center" wrapText="1"/>
    </xf>
    <xf numFmtId="0" fontId="9" fillId="7" borderId="7" xfId="0" applyFont="1" applyFill="1" applyBorder="1" applyAlignment="1" applyProtection="1">
      <alignment vertical="center" wrapText="1"/>
    </xf>
    <xf numFmtId="0" fontId="6" fillId="7" borderId="1" xfId="0" applyFont="1" applyFill="1" applyBorder="1" applyAlignment="1" applyProtection="1">
      <alignment horizontal="center" vertical="center" wrapText="1"/>
    </xf>
    <xf numFmtId="0" fontId="6" fillId="7" borderId="0" xfId="0" applyFont="1" applyFill="1" applyBorder="1" applyAlignment="1" applyProtection="1">
      <alignment horizontal="center" vertical="center" wrapText="1"/>
    </xf>
    <xf numFmtId="0" fontId="6" fillId="7" borderId="2" xfId="0" applyFont="1" applyFill="1" applyBorder="1" applyAlignment="1" applyProtection="1">
      <alignment horizontal="center" vertical="center" wrapText="1"/>
    </xf>
    <xf numFmtId="0" fontId="9" fillId="7" borderId="0" xfId="0" applyFont="1" applyFill="1" applyAlignment="1" applyProtection="1">
      <alignment vertical="center" wrapText="1"/>
    </xf>
    <xf numFmtId="0" fontId="9" fillId="7" borderId="4" xfId="0" applyFont="1" applyFill="1" applyBorder="1" applyAlignment="1" applyProtection="1">
      <alignment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 wrapText="1"/>
    </xf>
    <xf numFmtId="49" fontId="8" fillId="0" borderId="9" xfId="0" applyNumberFormat="1" applyFont="1" applyBorder="1" applyAlignment="1" applyProtection="1">
      <alignment horizontal="center" vertical="center" wrapText="1"/>
    </xf>
    <xf numFmtId="0" fontId="8" fillId="5" borderId="1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center" vertical="center" wrapText="1"/>
    </xf>
    <xf numFmtId="49" fontId="8" fillId="5" borderId="0" xfId="0" applyNumberFormat="1" applyFont="1" applyFill="1" applyBorder="1" applyAlignment="1" applyProtection="1">
      <alignment vertical="center" wrapText="1"/>
    </xf>
    <xf numFmtId="49" fontId="8" fillId="5" borderId="0" xfId="0" applyNumberFormat="1" applyFont="1" applyFill="1" applyBorder="1" applyAlignment="1" applyProtection="1">
      <alignment horizontal="center" vertical="center" wrapText="1"/>
    </xf>
    <xf numFmtId="44" fontId="8" fillId="5" borderId="0" xfId="10" applyFont="1" applyFill="1" applyBorder="1" applyAlignment="1" applyProtection="1">
      <alignment vertical="center" wrapText="1"/>
    </xf>
    <xf numFmtId="0" fontId="8" fillId="5" borderId="0" xfId="0" applyFont="1" applyFill="1" applyAlignment="1" applyProtection="1">
      <alignment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vertical="center" wrapText="1"/>
    </xf>
    <xf numFmtId="49" fontId="7" fillId="0" borderId="0" xfId="0" applyNumberFormat="1" applyFont="1" applyBorder="1" applyAlignment="1" applyProtection="1">
      <alignment vertical="center" wrapText="1"/>
    </xf>
    <xf numFmtId="3" fontId="4" fillId="0" borderId="0" xfId="0" applyNumberFormat="1" applyFont="1" applyBorder="1" applyAlignment="1" applyProtection="1">
      <alignment vertical="center"/>
    </xf>
    <xf numFmtId="4" fontId="4" fillId="0" borderId="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vertical="center" wrapText="1"/>
    </xf>
    <xf numFmtId="4" fontId="4" fillId="0" borderId="0" xfId="0" applyNumberFormat="1" applyFont="1" applyBorder="1" applyAlignment="1" applyProtection="1">
      <alignment vertical="center"/>
    </xf>
    <xf numFmtId="164" fontId="4" fillId="0" borderId="0" xfId="0" applyNumberFormat="1" applyFont="1" applyBorder="1" applyAlignment="1" applyProtection="1">
      <alignment vertical="center"/>
    </xf>
    <xf numFmtId="0" fontId="5" fillId="6" borderId="15" xfId="0" applyFont="1" applyFill="1" applyBorder="1" applyAlignment="1" applyProtection="1">
      <alignment horizontal="left" vertical="center"/>
    </xf>
    <xf numFmtId="0" fontId="5" fillId="6" borderId="12" xfId="0" applyFont="1" applyFill="1" applyBorder="1" applyAlignment="1" applyProtection="1">
      <alignment vertical="center" wrapText="1"/>
    </xf>
    <xf numFmtId="3" fontId="5" fillId="6" borderId="12" xfId="0" applyNumberFormat="1" applyFont="1" applyFill="1" applyBorder="1" applyAlignment="1" applyProtection="1">
      <alignment vertical="center" wrapText="1"/>
    </xf>
    <xf numFmtId="0" fontId="5" fillId="6" borderId="12" xfId="0" applyFont="1" applyFill="1" applyBorder="1" applyAlignment="1" applyProtection="1">
      <alignment horizontal="center" vertical="center" wrapText="1"/>
    </xf>
    <xf numFmtId="44" fontId="5" fillId="6" borderId="17" xfId="0" applyNumberFormat="1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center" vertical="center" wrapText="1"/>
    </xf>
    <xf numFmtId="0" fontId="8" fillId="5" borderId="18" xfId="0" applyFont="1" applyFill="1" applyBorder="1" applyAlignment="1" applyProtection="1">
      <alignment horizontal="left" vertical="center"/>
    </xf>
    <xf numFmtId="0" fontId="8" fillId="5" borderId="13" xfId="0" applyFont="1" applyFill="1" applyBorder="1" applyAlignment="1" applyProtection="1">
      <alignment vertical="center" wrapText="1"/>
    </xf>
    <xf numFmtId="49" fontId="8" fillId="5" borderId="13" xfId="0" applyNumberFormat="1" applyFont="1" applyFill="1" applyBorder="1" applyAlignment="1" applyProtection="1">
      <alignment vertical="center" wrapText="1"/>
    </xf>
    <xf numFmtId="49" fontId="8" fillId="5" borderId="13" xfId="0" applyNumberFormat="1" applyFont="1" applyFill="1" applyBorder="1" applyAlignment="1" applyProtection="1">
      <alignment horizontal="center" vertical="center" wrapText="1"/>
    </xf>
    <xf numFmtId="3" fontId="7" fillId="0" borderId="0" xfId="0" applyNumberFormat="1" applyFont="1" applyBorder="1" applyAlignment="1" applyProtection="1">
      <alignment vertical="center" wrapText="1"/>
    </xf>
    <xf numFmtId="0" fontId="7" fillId="0" borderId="0" xfId="0" applyFont="1" applyBorder="1" applyAlignment="1" applyProtection="1">
      <alignment horizontal="center" vertical="center" wrapText="1"/>
    </xf>
    <xf numFmtId="44" fontId="5" fillId="6" borderId="12" xfId="0" applyNumberFormat="1" applyFont="1" applyFill="1" applyBorder="1" applyAlignment="1" applyProtection="1">
      <alignment vertical="center" wrapText="1"/>
    </xf>
    <xf numFmtId="0" fontId="8" fillId="5" borderId="20" xfId="0" applyFont="1" applyFill="1" applyBorder="1" applyAlignment="1" applyProtection="1">
      <alignment horizontal="left" vertical="center"/>
    </xf>
    <xf numFmtId="0" fontId="8" fillId="5" borderId="19" xfId="0" applyFont="1" applyFill="1" applyBorder="1" applyAlignment="1" applyProtection="1">
      <alignment vertical="center" wrapText="1"/>
    </xf>
    <xf numFmtId="49" fontId="8" fillId="5" borderId="19" xfId="0" applyNumberFormat="1" applyFont="1" applyFill="1" applyBorder="1" applyAlignment="1" applyProtection="1">
      <alignment vertical="center" wrapText="1"/>
    </xf>
    <xf numFmtId="49" fontId="8" fillId="5" borderId="12" xfId="0" applyNumberFormat="1" applyFont="1" applyFill="1" applyBorder="1" applyAlignment="1" applyProtection="1">
      <alignment horizontal="center" vertical="center" wrapText="1"/>
    </xf>
    <xf numFmtId="0" fontId="5" fillId="3" borderId="3" xfId="0" applyFont="1" applyFill="1" applyBorder="1" applyAlignment="1" applyProtection="1">
      <alignment horizontal="center" vertical="center" wrapText="1"/>
    </xf>
    <xf numFmtId="0" fontId="5" fillId="3" borderId="4" xfId="0" applyFont="1" applyFill="1" applyBorder="1" applyAlignment="1" applyProtection="1">
      <alignment vertical="center" wrapText="1"/>
    </xf>
    <xf numFmtId="3" fontId="5" fillId="3" borderId="4" xfId="0" applyNumberFormat="1" applyFont="1" applyFill="1" applyBorder="1" applyAlignment="1" applyProtection="1">
      <alignment vertical="center" wrapText="1"/>
    </xf>
    <xf numFmtId="0" fontId="5" fillId="3" borderId="4" xfId="0" applyFont="1" applyFill="1" applyBorder="1" applyAlignment="1" applyProtection="1">
      <alignment horizontal="center" vertical="center" wrapText="1"/>
    </xf>
    <xf numFmtId="44" fontId="5" fillId="3" borderId="5" xfId="0" applyNumberFormat="1" applyFont="1" applyFill="1" applyBorder="1" applyAlignment="1" applyProtection="1">
      <alignment vertical="center"/>
    </xf>
    <xf numFmtId="44" fontId="5" fillId="3" borderId="17" xfId="0" applyNumberFormat="1" applyFont="1" applyFill="1" applyBorder="1" applyAlignment="1" applyProtection="1">
      <alignment horizontal="left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15" xfId="0" applyFont="1" applyFill="1" applyBorder="1" applyAlignment="1" applyProtection="1">
      <alignment horizontal="center" vertical="center" wrapText="1"/>
    </xf>
    <xf numFmtId="0" fontId="4" fillId="2" borderId="12" xfId="0" applyFont="1" applyFill="1" applyBorder="1" applyAlignment="1" applyProtection="1">
      <alignment vertical="center" wrapText="1"/>
    </xf>
    <xf numFmtId="3" fontId="4" fillId="2" borderId="12" xfId="0" applyNumberFormat="1" applyFont="1" applyFill="1" applyBorder="1" applyAlignment="1" applyProtection="1">
      <alignment vertical="center" wrapText="1"/>
    </xf>
    <xf numFmtId="0" fontId="4" fillId="2" borderId="12" xfId="0" applyFont="1" applyFill="1" applyBorder="1" applyAlignment="1" applyProtection="1">
      <alignment horizontal="center" vertical="center" wrapText="1"/>
    </xf>
    <xf numFmtId="44" fontId="4" fillId="2" borderId="12" xfId="0" applyNumberFormat="1" applyFont="1" applyFill="1" applyBorder="1" applyAlignment="1" applyProtection="1">
      <alignment vertical="center" wrapText="1"/>
    </xf>
    <xf numFmtId="44" fontId="4" fillId="2" borderId="16" xfId="0" applyNumberFormat="1" applyFont="1" applyFill="1" applyBorder="1" applyAlignment="1" applyProtection="1">
      <alignment vertical="center" wrapText="1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8" fillId="0" borderId="15" xfId="0" applyFont="1" applyBorder="1" applyAlignment="1" applyProtection="1">
      <alignment horizontal="center" vertical="center" wrapText="1"/>
    </xf>
    <xf numFmtId="0" fontId="8" fillId="0" borderId="12" xfId="0" applyFont="1" applyBorder="1" applyAlignment="1" applyProtection="1">
      <alignment horizontal="center" vertical="center" wrapText="1"/>
    </xf>
    <xf numFmtId="49" fontId="8" fillId="0" borderId="12" xfId="0" applyNumberFormat="1" applyFont="1" applyBorder="1" applyAlignment="1" applyProtection="1">
      <alignment horizontal="center" vertical="center" wrapText="1"/>
    </xf>
    <xf numFmtId="49" fontId="8" fillId="0" borderId="16" xfId="0" applyNumberFormat="1" applyFont="1" applyBorder="1" applyAlignment="1" applyProtection="1">
      <alignment horizontal="center" vertical="center" wrapText="1"/>
    </xf>
    <xf numFmtId="49" fontId="7" fillId="0" borderId="13" xfId="0" applyNumberFormat="1" applyFont="1" applyBorder="1" applyAlignment="1" applyProtection="1">
      <alignment horizontal="left" vertical="center" wrapText="1"/>
    </xf>
    <xf numFmtId="49" fontId="7" fillId="0" borderId="14" xfId="0" applyNumberFormat="1" applyFont="1" applyBorder="1" applyAlignment="1" applyProtection="1">
      <alignment horizontal="left" vertical="center" wrapText="1"/>
    </xf>
    <xf numFmtId="49" fontId="7" fillId="0" borderId="0" xfId="0" applyNumberFormat="1" applyFont="1" applyBorder="1" applyAlignment="1" applyProtection="1">
      <alignment horizontal="left" vertical="center" wrapText="1"/>
    </xf>
    <xf numFmtId="49" fontId="7" fillId="0" borderId="2" xfId="0" applyNumberFormat="1" applyFont="1" applyBorder="1" applyAlignment="1" applyProtection="1">
      <alignment horizontal="left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49" fontId="7" fillId="0" borderId="4" xfId="0" applyNumberFormat="1" applyFont="1" applyBorder="1" applyAlignment="1" applyProtection="1">
      <alignment horizontal="left" vertical="center" wrapText="1"/>
    </xf>
    <xf numFmtId="49" fontId="7" fillId="0" borderId="5" xfId="0" applyNumberFormat="1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vertical="center" wrapText="1"/>
    </xf>
    <xf numFmtId="3" fontId="4" fillId="0" borderId="0" xfId="0" applyNumberFormat="1" applyFont="1" applyBorder="1" applyAlignment="1" applyProtection="1">
      <alignment vertical="center" wrapText="1"/>
    </xf>
    <xf numFmtId="0" fontId="4" fillId="0" borderId="0" xfId="0" applyFont="1" applyBorder="1" applyAlignment="1" applyProtection="1">
      <alignment horizontal="center" vertical="center" wrapText="1"/>
    </xf>
    <xf numFmtId="44" fontId="4" fillId="0" borderId="0" xfId="0" applyNumberFormat="1" applyFont="1" applyBorder="1" applyAlignment="1" applyProtection="1">
      <alignment vertical="center" wrapText="1"/>
    </xf>
    <xf numFmtId="44" fontId="4" fillId="0" borderId="2" xfId="0" applyNumberFormat="1" applyFont="1" applyBorder="1" applyAlignment="1" applyProtection="1">
      <alignment vertical="center" wrapText="1"/>
    </xf>
    <xf numFmtId="3" fontId="4" fillId="0" borderId="0" xfId="0" applyNumberFormat="1" applyFont="1" applyBorder="1" applyAlignment="1" applyProtection="1">
      <alignment horizontal="center" vertical="center" wrapText="1"/>
    </xf>
    <xf numFmtId="44" fontId="4" fillId="0" borderId="0" xfId="0" applyNumberFormat="1" applyFont="1" applyBorder="1" applyAlignment="1" applyProtection="1">
      <alignment horizontal="center" vertical="center" wrapText="1"/>
    </xf>
    <xf numFmtId="44" fontId="4" fillId="0" borderId="2" xfId="0" applyNumberFormat="1" applyFont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3" fontId="4" fillId="2" borderId="0" xfId="0" applyNumberFormat="1" applyFont="1" applyFill="1" applyBorder="1" applyAlignment="1" applyProtection="1">
      <alignment horizontal="center" vertical="center" wrapText="1"/>
    </xf>
    <xf numFmtId="44" fontId="4" fillId="2" borderId="0" xfId="0" applyNumberFormat="1" applyFont="1" applyFill="1" applyBorder="1" applyAlignment="1" applyProtection="1">
      <alignment horizontal="center" vertical="center" wrapText="1"/>
    </xf>
    <xf numFmtId="44" fontId="4" fillId="2" borderId="2" xfId="0" applyNumberFormat="1" applyFont="1" applyFill="1" applyBorder="1" applyAlignment="1" applyProtection="1">
      <alignment horizontal="center" vertical="center" wrapText="1"/>
    </xf>
  </cellXfs>
  <cellStyles count="11">
    <cellStyle name="Comma" xfId="9" builtinId="3"/>
    <cellStyle name="Comma 10 10" xfId="7" xr:uid="{00000000-0005-0000-0000-000001000000}"/>
    <cellStyle name="Comma 2" xfId="1" xr:uid="{00000000-0005-0000-0000-000002000000}"/>
    <cellStyle name="Comma 2 2" xfId="5" xr:uid="{00000000-0005-0000-0000-000003000000}"/>
    <cellStyle name="Comma0" xfId="6" xr:uid="{00000000-0005-0000-0000-000004000000}"/>
    <cellStyle name="Currency" xfId="10" builtinId="4"/>
    <cellStyle name="Normal" xfId="0" builtinId="0"/>
    <cellStyle name="Normal 2" xfId="2" xr:uid="{00000000-0005-0000-0000-000007000000}"/>
    <cellStyle name="Normal 2 10" xfId="4" xr:uid="{00000000-0005-0000-0000-000008000000}"/>
    <cellStyle name="Normal 2 2" xfId="3" xr:uid="{00000000-0005-0000-0000-000009000000}"/>
    <cellStyle name="Normal 4 10" xfId="8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31"/>
  <sheetViews>
    <sheetView tabSelected="1" zoomScaleNormal="100" zoomScaleSheetLayoutView="90" workbookViewId="0">
      <selection activeCell="F7" sqref="F7"/>
    </sheetView>
  </sheetViews>
  <sheetFormatPr defaultColWidth="9.1796875" defaultRowHeight="25" customHeight="1" x14ac:dyDescent="0.35"/>
  <cols>
    <col min="1" max="1" width="7.453125" style="104" customWidth="1"/>
    <col min="2" max="2" width="17.7265625" style="105" customWidth="1"/>
    <col min="3" max="3" width="47.453125" style="105" customWidth="1"/>
    <col min="4" max="4" width="12.7265625" style="106" customWidth="1"/>
    <col min="5" max="5" width="9.1796875" style="105" customWidth="1"/>
    <col min="6" max="6" width="15.7265625" style="107" customWidth="1"/>
    <col min="7" max="7" width="21.7265625" style="108" customWidth="1"/>
    <col min="8" max="16384" width="9.1796875" style="48"/>
  </cols>
  <sheetData>
    <row r="1" spans="1:7" s="19" customFormat="1" ht="22" customHeight="1" x14ac:dyDescent="0.35">
      <c r="A1" s="16" t="s">
        <v>5</v>
      </c>
      <c r="B1" s="17"/>
      <c r="C1" s="17"/>
      <c r="D1" s="17"/>
      <c r="E1" s="17"/>
      <c r="F1" s="17"/>
      <c r="G1" s="18"/>
    </row>
    <row r="2" spans="1:7" s="23" customFormat="1" ht="33.75" customHeight="1" x14ac:dyDescent="0.35">
      <c r="A2" s="20" t="s">
        <v>198</v>
      </c>
      <c r="B2" s="21"/>
      <c r="C2" s="21"/>
      <c r="D2" s="21"/>
      <c r="E2" s="21"/>
      <c r="F2" s="21"/>
      <c r="G2" s="22"/>
    </row>
    <row r="3" spans="1:7" s="23" customFormat="1" ht="22" customHeight="1" x14ac:dyDescent="0.35">
      <c r="A3" s="20" t="s">
        <v>6</v>
      </c>
      <c r="B3" s="21"/>
      <c r="C3" s="21"/>
      <c r="D3" s="21"/>
      <c r="E3" s="21"/>
      <c r="F3" s="21"/>
      <c r="G3" s="22"/>
    </row>
    <row r="4" spans="1:7" s="24" customFormat="1" ht="22" customHeight="1" thickBot="1" x14ac:dyDescent="0.4">
      <c r="A4" s="20" t="s">
        <v>117</v>
      </c>
      <c r="B4" s="21"/>
      <c r="C4" s="21"/>
      <c r="D4" s="21"/>
      <c r="E4" s="21"/>
      <c r="F4" s="21"/>
      <c r="G4" s="22"/>
    </row>
    <row r="5" spans="1:7" s="26" customFormat="1" ht="33" customHeight="1" x14ac:dyDescent="0.35">
      <c r="A5" s="25" t="s">
        <v>20</v>
      </c>
      <c r="B5" s="26" t="s">
        <v>22</v>
      </c>
      <c r="C5" s="27" t="s">
        <v>1</v>
      </c>
      <c r="D5" s="8" t="s">
        <v>2</v>
      </c>
      <c r="E5" s="27" t="s">
        <v>3</v>
      </c>
      <c r="F5" s="1" t="s">
        <v>0</v>
      </c>
      <c r="G5" s="5" t="s">
        <v>4</v>
      </c>
    </row>
    <row r="6" spans="1:7" s="33" customFormat="1" ht="18" customHeight="1" x14ac:dyDescent="0.35">
      <c r="A6" s="28" t="s">
        <v>18</v>
      </c>
      <c r="B6" s="29"/>
      <c r="C6" s="30"/>
      <c r="D6" s="9"/>
      <c r="E6" s="31"/>
      <c r="F6" s="32"/>
      <c r="G6" s="6"/>
    </row>
    <row r="7" spans="1:7" s="39" customFormat="1" ht="18" customHeight="1" x14ac:dyDescent="0.35">
      <c r="A7" s="34">
        <v>1</v>
      </c>
      <c r="B7" s="35" t="s">
        <v>26</v>
      </c>
      <c r="C7" s="36" t="s">
        <v>118</v>
      </c>
      <c r="D7" s="37">
        <v>1</v>
      </c>
      <c r="E7" s="38" t="s">
        <v>27</v>
      </c>
      <c r="F7" s="4"/>
      <c r="G7" s="14">
        <f>ROUND(F7*D7,2)</f>
        <v>0</v>
      </c>
    </row>
    <row r="8" spans="1:7" s="39" customFormat="1" ht="18" customHeight="1" x14ac:dyDescent="0.35">
      <c r="A8" s="34">
        <f>A7+1</f>
        <v>2</v>
      </c>
      <c r="B8" s="35" t="s">
        <v>28</v>
      </c>
      <c r="C8" s="36" t="s">
        <v>154</v>
      </c>
      <c r="D8" s="37">
        <v>1</v>
      </c>
      <c r="E8" s="38" t="s">
        <v>27</v>
      </c>
      <c r="F8" s="4"/>
      <c r="G8" s="14">
        <f t="shared" ref="G8:G61" si="0">ROUND(F8*D8,2)</f>
        <v>0</v>
      </c>
    </row>
    <row r="9" spans="1:7" s="39" customFormat="1" ht="18" customHeight="1" x14ac:dyDescent="0.35">
      <c r="A9" s="34">
        <f t="shared" ref="A9:A61" si="1">A8+1</f>
        <v>3</v>
      </c>
      <c r="B9" s="35" t="s">
        <v>29</v>
      </c>
      <c r="C9" s="36" t="s">
        <v>155</v>
      </c>
      <c r="D9" s="37">
        <v>1</v>
      </c>
      <c r="E9" s="38" t="s">
        <v>27</v>
      </c>
      <c r="F9" s="4"/>
      <c r="G9" s="14">
        <f t="shared" si="0"/>
        <v>0</v>
      </c>
    </row>
    <row r="10" spans="1:7" s="39" customFormat="1" ht="18" customHeight="1" x14ac:dyDescent="0.35">
      <c r="A10" s="34">
        <f t="shared" si="1"/>
        <v>4</v>
      </c>
      <c r="B10" s="35" t="s">
        <v>30</v>
      </c>
      <c r="C10" s="36" t="s">
        <v>119</v>
      </c>
      <c r="D10" s="37">
        <v>1200</v>
      </c>
      <c r="E10" s="38" t="s">
        <v>31</v>
      </c>
      <c r="F10" s="4"/>
      <c r="G10" s="14">
        <f t="shared" si="0"/>
        <v>0</v>
      </c>
    </row>
    <row r="11" spans="1:7" s="39" customFormat="1" ht="18" customHeight="1" x14ac:dyDescent="0.35">
      <c r="A11" s="34">
        <f t="shared" si="1"/>
        <v>5</v>
      </c>
      <c r="B11" s="35" t="s">
        <v>32</v>
      </c>
      <c r="C11" s="36" t="s">
        <v>120</v>
      </c>
      <c r="D11" s="37">
        <v>84</v>
      </c>
      <c r="E11" s="38" t="s">
        <v>33</v>
      </c>
      <c r="F11" s="4"/>
      <c r="G11" s="14">
        <f t="shared" si="0"/>
        <v>0</v>
      </c>
    </row>
    <row r="12" spans="1:7" s="39" customFormat="1" ht="18" customHeight="1" x14ac:dyDescent="0.35">
      <c r="A12" s="34">
        <f t="shared" si="1"/>
        <v>6</v>
      </c>
      <c r="B12" s="35" t="s">
        <v>34</v>
      </c>
      <c r="C12" s="36" t="s">
        <v>121</v>
      </c>
      <c r="D12" s="37">
        <f>20779+2086</f>
        <v>22865</v>
      </c>
      <c r="E12" s="38" t="s">
        <v>35</v>
      </c>
      <c r="F12" s="4"/>
      <c r="G12" s="14">
        <f t="shared" si="0"/>
        <v>0</v>
      </c>
    </row>
    <row r="13" spans="1:7" s="39" customFormat="1" ht="18" customHeight="1" x14ac:dyDescent="0.35">
      <c r="A13" s="34">
        <f t="shared" si="1"/>
        <v>7</v>
      </c>
      <c r="B13" s="35" t="s">
        <v>36</v>
      </c>
      <c r="C13" s="36" t="s">
        <v>122</v>
      </c>
      <c r="D13" s="37">
        <f>1568+494</f>
        <v>2062</v>
      </c>
      <c r="E13" s="38" t="s">
        <v>35</v>
      </c>
      <c r="F13" s="4"/>
      <c r="G13" s="14">
        <f t="shared" si="0"/>
        <v>0</v>
      </c>
    </row>
    <row r="14" spans="1:7" s="39" customFormat="1" ht="18" customHeight="1" x14ac:dyDescent="0.35">
      <c r="A14" s="34">
        <f t="shared" si="1"/>
        <v>8</v>
      </c>
      <c r="B14" s="35" t="s">
        <v>37</v>
      </c>
      <c r="C14" s="36" t="s">
        <v>123</v>
      </c>
      <c r="D14" s="37">
        <v>287</v>
      </c>
      <c r="E14" s="38" t="s">
        <v>35</v>
      </c>
      <c r="F14" s="4"/>
      <c r="G14" s="14">
        <f t="shared" si="0"/>
        <v>0</v>
      </c>
    </row>
    <row r="15" spans="1:7" s="39" customFormat="1" ht="18" customHeight="1" x14ac:dyDescent="0.35">
      <c r="A15" s="34">
        <f t="shared" si="1"/>
        <v>9</v>
      </c>
      <c r="B15" s="35" t="s">
        <v>37</v>
      </c>
      <c r="C15" s="36" t="s">
        <v>124</v>
      </c>
      <c r="D15" s="37">
        <v>359</v>
      </c>
      <c r="E15" s="38" t="s">
        <v>35</v>
      </c>
      <c r="F15" s="4"/>
      <c r="G15" s="14">
        <f t="shared" si="0"/>
        <v>0</v>
      </c>
    </row>
    <row r="16" spans="1:7" s="39" customFormat="1" ht="18" customHeight="1" x14ac:dyDescent="0.35">
      <c r="A16" s="34">
        <f t="shared" si="1"/>
        <v>10</v>
      </c>
      <c r="B16" s="35" t="s">
        <v>38</v>
      </c>
      <c r="C16" s="36" t="s">
        <v>125</v>
      </c>
      <c r="D16" s="37">
        <f>36774+1500</f>
        <v>38274</v>
      </c>
      <c r="E16" s="38" t="s">
        <v>39</v>
      </c>
      <c r="F16" s="4"/>
      <c r="G16" s="14">
        <f t="shared" si="0"/>
        <v>0</v>
      </c>
    </row>
    <row r="17" spans="1:7" s="39" customFormat="1" ht="18" customHeight="1" x14ac:dyDescent="0.35">
      <c r="A17" s="34">
        <f t="shared" si="1"/>
        <v>11</v>
      </c>
      <c r="B17" s="35" t="s">
        <v>38</v>
      </c>
      <c r="C17" s="36" t="s">
        <v>156</v>
      </c>
      <c r="D17" s="37">
        <v>55</v>
      </c>
      <c r="E17" s="38" t="s">
        <v>39</v>
      </c>
      <c r="F17" s="4"/>
      <c r="G17" s="14">
        <f t="shared" si="0"/>
        <v>0</v>
      </c>
    </row>
    <row r="18" spans="1:7" s="39" customFormat="1" ht="18" customHeight="1" x14ac:dyDescent="0.35">
      <c r="A18" s="34">
        <f t="shared" si="1"/>
        <v>12</v>
      </c>
      <c r="B18" s="35" t="s">
        <v>40</v>
      </c>
      <c r="C18" s="36" t="s">
        <v>126</v>
      </c>
      <c r="D18" s="37">
        <f>98545+15546</f>
        <v>114091</v>
      </c>
      <c r="E18" s="38" t="s">
        <v>39</v>
      </c>
      <c r="F18" s="4"/>
      <c r="G18" s="14">
        <f t="shared" si="0"/>
        <v>0</v>
      </c>
    </row>
    <row r="19" spans="1:7" s="39" customFormat="1" ht="18" customHeight="1" x14ac:dyDescent="0.35">
      <c r="A19" s="34">
        <f t="shared" si="1"/>
        <v>13</v>
      </c>
      <c r="B19" s="35" t="s">
        <v>41</v>
      </c>
      <c r="C19" s="36" t="s">
        <v>127</v>
      </c>
      <c r="D19" s="40">
        <f>2783.84+1003+189.3</f>
        <v>3976.1400000000003</v>
      </c>
      <c r="E19" s="38" t="s">
        <v>42</v>
      </c>
      <c r="F19" s="4"/>
      <c r="G19" s="14">
        <f t="shared" si="0"/>
        <v>0</v>
      </c>
    </row>
    <row r="20" spans="1:7" s="39" customFormat="1" ht="18" customHeight="1" x14ac:dyDescent="0.35">
      <c r="A20" s="34">
        <f t="shared" si="1"/>
        <v>14</v>
      </c>
      <c r="B20" s="35" t="s">
        <v>43</v>
      </c>
      <c r="C20" s="36" t="s">
        <v>157</v>
      </c>
      <c r="D20" s="40">
        <f>7275.88+1029+415</f>
        <v>8719.880000000001</v>
      </c>
      <c r="E20" s="38" t="s">
        <v>42</v>
      </c>
      <c r="F20" s="4"/>
      <c r="G20" s="14">
        <f t="shared" si="0"/>
        <v>0</v>
      </c>
    </row>
    <row r="21" spans="1:7" s="39" customFormat="1" ht="18" customHeight="1" x14ac:dyDescent="0.35">
      <c r="A21" s="34">
        <f t="shared" si="1"/>
        <v>15</v>
      </c>
      <c r="B21" s="35" t="s">
        <v>44</v>
      </c>
      <c r="C21" s="36" t="s">
        <v>128</v>
      </c>
      <c r="D21" s="41">
        <f>68.4+23.3+10</f>
        <v>101.7</v>
      </c>
      <c r="E21" s="38" t="s">
        <v>42</v>
      </c>
      <c r="F21" s="4"/>
      <c r="G21" s="14">
        <f t="shared" si="0"/>
        <v>0</v>
      </c>
    </row>
    <row r="22" spans="1:7" s="39" customFormat="1" ht="18" customHeight="1" x14ac:dyDescent="0.35">
      <c r="A22" s="34">
        <f t="shared" si="1"/>
        <v>16</v>
      </c>
      <c r="B22" s="35" t="s">
        <v>45</v>
      </c>
      <c r="C22" s="36" t="s">
        <v>158</v>
      </c>
      <c r="D22" s="41">
        <f>68.4+10</f>
        <v>78.400000000000006</v>
      </c>
      <c r="E22" s="38" t="s">
        <v>35</v>
      </c>
      <c r="F22" s="4"/>
      <c r="G22" s="14">
        <f t="shared" si="0"/>
        <v>0</v>
      </c>
    </row>
    <row r="23" spans="1:7" s="39" customFormat="1" ht="18" customHeight="1" x14ac:dyDescent="0.35">
      <c r="A23" s="34">
        <f t="shared" si="1"/>
        <v>17</v>
      </c>
      <c r="B23" s="35" t="s">
        <v>46</v>
      </c>
      <c r="C23" s="36" t="s">
        <v>129</v>
      </c>
      <c r="D23" s="37">
        <v>15390</v>
      </c>
      <c r="E23" s="38" t="s">
        <v>47</v>
      </c>
      <c r="F23" s="4"/>
      <c r="G23" s="14">
        <f t="shared" si="0"/>
        <v>0</v>
      </c>
    </row>
    <row r="24" spans="1:7" s="39" customFormat="1" ht="18" customHeight="1" x14ac:dyDescent="0.35">
      <c r="A24" s="34">
        <f t="shared" si="1"/>
        <v>18</v>
      </c>
      <c r="B24" s="35" t="s">
        <v>48</v>
      </c>
      <c r="C24" s="36" t="s">
        <v>159</v>
      </c>
      <c r="D24" s="37">
        <v>1</v>
      </c>
      <c r="E24" s="38" t="s">
        <v>33</v>
      </c>
      <c r="F24" s="4"/>
      <c r="G24" s="14">
        <f t="shared" si="0"/>
        <v>0</v>
      </c>
    </row>
    <row r="25" spans="1:7" s="39" customFormat="1" ht="18" customHeight="1" x14ac:dyDescent="0.35">
      <c r="A25" s="34">
        <f t="shared" si="1"/>
        <v>19</v>
      </c>
      <c r="B25" s="35" t="s">
        <v>49</v>
      </c>
      <c r="C25" s="36" t="s">
        <v>164</v>
      </c>
      <c r="D25" s="37">
        <v>1</v>
      </c>
      <c r="E25" s="38" t="s">
        <v>33</v>
      </c>
      <c r="F25" s="4"/>
      <c r="G25" s="14">
        <f t="shared" si="0"/>
        <v>0</v>
      </c>
    </row>
    <row r="26" spans="1:7" s="39" customFormat="1" ht="18" customHeight="1" x14ac:dyDescent="0.35">
      <c r="A26" s="34">
        <f t="shared" si="1"/>
        <v>20</v>
      </c>
      <c r="B26" s="35" t="s">
        <v>50</v>
      </c>
      <c r="C26" s="36" t="s">
        <v>163</v>
      </c>
      <c r="D26" s="37">
        <v>8</v>
      </c>
      <c r="E26" s="38" t="s">
        <v>33</v>
      </c>
      <c r="F26" s="4"/>
      <c r="G26" s="14">
        <f t="shared" si="0"/>
        <v>0</v>
      </c>
    </row>
    <row r="27" spans="1:7" s="39" customFormat="1" ht="18" customHeight="1" x14ac:dyDescent="0.35">
      <c r="A27" s="34">
        <f t="shared" si="1"/>
        <v>21</v>
      </c>
      <c r="B27" s="35" t="s">
        <v>51</v>
      </c>
      <c r="C27" s="36" t="s">
        <v>162</v>
      </c>
      <c r="D27" s="37">
        <v>12</v>
      </c>
      <c r="E27" s="38" t="s">
        <v>33</v>
      </c>
      <c r="F27" s="4"/>
      <c r="G27" s="14">
        <f t="shared" si="0"/>
        <v>0</v>
      </c>
    </row>
    <row r="28" spans="1:7" s="39" customFormat="1" ht="18" customHeight="1" x14ac:dyDescent="0.35">
      <c r="A28" s="34">
        <f t="shared" si="1"/>
        <v>22</v>
      </c>
      <c r="B28" s="35" t="s">
        <v>52</v>
      </c>
      <c r="C28" s="36" t="s">
        <v>161</v>
      </c>
      <c r="D28" s="37">
        <f>1+2</f>
        <v>3</v>
      </c>
      <c r="E28" s="38" t="s">
        <v>33</v>
      </c>
      <c r="F28" s="4"/>
      <c r="G28" s="14">
        <f t="shared" si="0"/>
        <v>0</v>
      </c>
    </row>
    <row r="29" spans="1:7" s="39" customFormat="1" ht="18" customHeight="1" x14ac:dyDescent="0.35">
      <c r="A29" s="34">
        <f t="shared" si="1"/>
        <v>23</v>
      </c>
      <c r="B29" s="35" t="s">
        <v>53</v>
      </c>
      <c r="C29" s="36" t="s">
        <v>160</v>
      </c>
      <c r="D29" s="37">
        <v>19</v>
      </c>
      <c r="E29" s="38" t="s">
        <v>33</v>
      </c>
      <c r="F29" s="4"/>
      <c r="G29" s="14">
        <f t="shared" si="0"/>
        <v>0</v>
      </c>
    </row>
    <row r="30" spans="1:7" s="39" customFormat="1" ht="18" customHeight="1" x14ac:dyDescent="0.35">
      <c r="A30" s="34">
        <f t="shared" si="1"/>
        <v>24</v>
      </c>
      <c r="B30" s="35" t="s">
        <v>54</v>
      </c>
      <c r="C30" s="36" t="s">
        <v>165</v>
      </c>
      <c r="D30" s="37">
        <v>1</v>
      </c>
      <c r="E30" s="38" t="s">
        <v>33</v>
      </c>
      <c r="F30" s="4"/>
      <c r="G30" s="14">
        <f t="shared" si="0"/>
        <v>0</v>
      </c>
    </row>
    <row r="31" spans="1:7" s="39" customFormat="1" ht="18" customHeight="1" x14ac:dyDescent="0.35">
      <c r="A31" s="34">
        <f t="shared" si="1"/>
        <v>25</v>
      </c>
      <c r="B31" s="35" t="s">
        <v>55</v>
      </c>
      <c r="C31" s="36" t="s">
        <v>166</v>
      </c>
      <c r="D31" s="37">
        <v>3</v>
      </c>
      <c r="E31" s="38" t="s">
        <v>33</v>
      </c>
      <c r="F31" s="4"/>
      <c r="G31" s="14">
        <f t="shared" si="0"/>
        <v>0</v>
      </c>
    </row>
    <row r="32" spans="1:7" s="39" customFormat="1" ht="18" customHeight="1" x14ac:dyDescent="0.35">
      <c r="A32" s="34">
        <f t="shared" si="1"/>
        <v>26</v>
      </c>
      <c r="B32" s="35" t="s">
        <v>56</v>
      </c>
      <c r="C32" s="36" t="s">
        <v>167</v>
      </c>
      <c r="D32" s="37">
        <v>1</v>
      </c>
      <c r="E32" s="38" t="s">
        <v>33</v>
      </c>
      <c r="F32" s="4"/>
      <c r="G32" s="14">
        <f t="shared" si="0"/>
        <v>0</v>
      </c>
    </row>
    <row r="33" spans="1:7" s="39" customFormat="1" ht="18" customHeight="1" x14ac:dyDescent="0.35">
      <c r="A33" s="34">
        <f t="shared" si="1"/>
        <v>27</v>
      </c>
      <c r="B33" s="35" t="s">
        <v>57</v>
      </c>
      <c r="C33" s="36" t="s">
        <v>130</v>
      </c>
      <c r="D33" s="37">
        <f>2+5</f>
        <v>7</v>
      </c>
      <c r="E33" s="38" t="s">
        <v>33</v>
      </c>
      <c r="F33" s="4"/>
      <c r="G33" s="14">
        <f t="shared" si="0"/>
        <v>0</v>
      </c>
    </row>
    <row r="34" spans="1:7" s="39" customFormat="1" ht="18" customHeight="1" x14ac:dyDescent="0.35">
      <c r="A34" s="34">
        <f t="shared" si="1"/>
        <v>28</v>
      </c>
      <c r="B34" s="35" t="s">
        <v>58</v>
      </c>
      <c r="C34" s="36" t="s">
        <v>131</v>
      </c>
      <c r="D34" s="37">
        <v>3</v>
      </c>
      <c r="E34" s="38" t="s">
        <v>33</v>
      </c>
      <c r="F34" s="4"/>
      <c r="G34" s="14">
        <f t="shared" si="0"/>
        <v>0</v>
      </c>
    </row>
    <row r="35" spans="1:7" s="39" customFormat="1" ht="18" customHeight="1" x14ac:dyDescent="0.35">
      <c r="A35" s="34">
        <f t="shared" si="1"/>
        <v>29</v>
      </c>
      <c r="B35" s="35" t="s">
        <v>59</v>
      </c>
      <c r="C35" s="36" t="s">
        <v>132</v>
      </c>
      <c r="D35" s="37">
        <f>2+1</f>
        <v>3</v>
      </c>
      <c r="E35" s="38" t="s">
        <v>33</v>
      </c>
      <c r="F35" s="4"/>
      <c r="G35" s="14">
        <f t="shared" si="0"/>
        <v>0</v>
      </c>
    </row>
    <row r="36" spans="1:7" s="39" customFormat="1" ht="18" customHeight="1" x14ac:dyDescent="0.35">
      <c r="A36" s="34">
        <f t="shared" si="1"/>
        <v>30</v>
      </c>
      <c r="B36" s="35" t="s">
        <v>37</v>
      </c>
      <c r="C36" s="36" t="s">
        <v>133</v>
      </c>
      <c r="D36" s="37">
        <v>19</v>
      </c>
      <c r="E36" s="38" t="s">
        <v>33</v>
      </c>
      <c r="F36" s="4"/>
      <c r="G36" s="14">
        <f t="shared" si="0"/>
        <v>0</v>
      </c>
    </row>
    <row r="37" spans="1:7" s="39" customFormat="1" ht="18" customHeight="1" x14ac:dyDescent="0.35">
      <c r="A37" s="34">
        <f t="shared" si="1"/>
        <v>31</v>
      </c>
      <c r="B37" s="35" t="s">
        <v>60</v>
      </c>
      <c r="C37" s="36" t="s">
        <v>25</v>
      </c>
      <c r="D37" s="37">
        <v>10</v>
      </c>
      <c r="E37" s="38" t="s">
        <v>31</v>
      </c>
      <c r="F37" s="4"/>
      <c r="G37" s="14">
        <f t="shared" si="0"/>
        <v>0</v>
      </c>
    </row>
    <row r="38" spans="1:7" s="39" customFormat="1" ht="18" customHeight="1" x14ac:dyDescent="0.35">
      <c r="A38" s="34">
        <f t="shared" si="1"/>
        <v>32</v>
      </c>
      <c r="B38" s="35" t="s">
        <v>61</v>
      </c>
      <c r="C38" s="36" t="s">
        <v>134</v>
      </c>
      <c r="D38" s="37">
        <f>76+36</f>
        <v>112</v>
      </c>
      <c r="E38" s="38" t="s">
        <v>31</v>
      </c>
      <c r="F38" s="4"/>
      <c r="G38" s="14">
        <f t="shared" si="0"/>
        <v>0</v>
      </c>
    </row>
    <row r="39" spans="1:7" s="39" customFormat="1" ht="18" customHeight="1" x14ac:dyDescent="0.35">
      <c r="A39" s="34">
        <f t="shared" si="1"/>
        <v>33</v>
      </c>
      <c r="B39" s="35" t="s">
        <v>62</v>
      </c>
      <c r="C39" s="36" t="s">
        <v>168</v>
      </c>
      <c r="D39" s="37">
        <f>13+89</f>
        <v>102</v>
      </c>
      <c r="E39" s="38" t="s">
        <v>31</v>
      </c>
      <c r="F39" s="4"/>
      <c r="G39" s="14">
        <f t="shared" si="0"/>
        <v>0</v>
      </c>
    </row>
    <row r="40" spans="1:7" s="39" customFormat="1" ht="36" customHeight="1" x14ac:dyDescent="0.35">
      <c r="A40" s="34">
        <f t="shared" si="1"/>
        <v>34</v>
      </c>
      <c r="B40" s="35" t="s">
        <v>37</v>
      </c>
      <c r="C40" s="36" t="s">
        <v>169</v>
      </c>
      <c r="D40" s="37">
        <f>7882+377</f>
        <v>8259</v>
      </c>
      <c r="E40" s="38" t="s">
        <v>31</v>
      </c>
      <c r="F40" s="4"/>
      <c r="G40" s="14">
        <f t="shared" si="0"/>
        <v>0</v>
      </c>
    </row>
    <row r="41" spans="1:7" s="39" customFormat="1" ht="36" customHeight="1" x14ac:dyDescent="0.35">
      <c r="A41" s="34">
        <f t="shared" si="1"/>
        <v>35</v>
      </c>
      <c r="B41" s="35" t="s">
        <v>37</v>
      </c>
      <c r="C41" s="36" t="s">
        <v>199</v>
      </c>
      <c r="D41" s="37">
        <v>7292</v>
      </c>
      <c r="E41" s="38" t="s">
        <v>31</v>
      </c>
      <c r="F41" s="4"/>
      <c r="G41" s="14">
        <f t="shared" si="0"/>
        <v>0</v>
      </c>
    </row>
    <row r="42" spans="1:7" s="39" customFormat="1" ht="18" customHeight="1" x14ac:dyDescent="0.35">
      <c r="A42" s="34">
        <f t="shared" si="1"/>
        <v>36</v>
      </c>
      <c r="B42" s="35" t="s">
        <v>63</v>
      </c>
      <c r="C42" s="36" t="s">
        <v>170</v>
      </c>
      <c r="D42" s="37">
        <v>370</v>
      </c>
      <c r="E42" s="38" t="s">
        <v>31</v>
      </c>
      <c r="F42" s="4"/>
      <c r="G42" s="14">
        <f t="shared" si="0"/>
        <v>0</v>
      </c>
    </row>
    <row r="43" spans="1:7" s="39" customFormat="1" ht="18" customHeight="1" x14ac:dyDescent="0.35">
      <c r="A43" s="34">
        <f t="shared" si="1"/>
        <v>37</v>
      </c>
      <c r="B43" s="35" t="s">
        <v>64</v>
      </c>
      <c r="C43" s="36" t="s">
        <v>135</v>
      </c>
      <c r="D43" s="37">
        <f>36293+4480+2039</f>
        <v>42812</v>
      </c>
      <c r="E43" s="38" t="s">
        <v>31</v>
      </c>
      <c r="F43" s="4"/>
      <c r="G43" s="14">
        <f t="shared" si="0"/>
        <v>0</v>
      </c>
    </row>
    <row r="44" spans="1:7" s="39" customFormat="1" ht="18" customHeight="1" x14ac:dyDescent="0.35">
      <c r="A44" s="34">
        <f t="shared" si="1"/>
        <v>38</v>
      </c>
      <c r="B44" s="35" t="s">
        <v>37</v>
      </c>
      <c r="C44" s="36" t="s">
        <v>200</v>
      </c>
      <c r="D44" s="37">
        <v>8</v>
      </c>
      <c r="E44" s="38" t="s">
        <v>33</v>
      </c>
      <c r="F44" s="4"/>
      <c r="G44" s="14">
        <f t="shared" si="0"/>
        <v>0</v>
      </c>
    </row>
    <row r="45" spans="1:7" s="39" customFormat="1" ht="18" customHeight="1" x14ac:dyDescent="0.35">
      <c r="A45" s="34">
        <f t="shared" si="1"/>
        <v>39</v>
      </c>
      <c r="B45" s="35" t="s">
        <v>37</v>
      </c>
      <c r="C45" s="36" t="s">
        <v>136</v>
      </c>
      <c r="D45" s="37">
        <v>923</v>
      </c>
      <c r="E45" s="38" t="s">
        <v>39</v>
      </c>
      <c r="F45" s="4"/>
      <c r="G45" s="14">
        <f t="shared" si="0"/>
        <v>0</v>
      </c>
    </row>
    <row r="46" spans="1:7" s="39" customFormat="1" ht="18" customHeight="1" x14ac:dyDescent="0.35">
      <c r="A46" s="34">
        <f t="shared" si="1"/>
        <v>40</v>
      </c>
      <c r="B46" s="35" t="s">
        <v>65</v>
      </c>
      <c r="C46" s="36" t="s">
        <v>137</v>
      </c>
      <c r="D46" s="37">
        <v>1044</v>
      </c>
      <c r="E46" s="38" t="s">
        <v>39</v>
      </c>
      <c r="F46" s="4"/>
      <c r="G46" s="14">
        <f t="shared" si="0"/>
        <v>0</v>
      </c>
    </row>
    <row r="47" spans="1:7" s="39" customFormat="1" ht="18" customHeight="1" x14ac:dyDescent="0.35">
      <c r="A47" s="34">
        <f t="shared" si="1"/>
        <v>41</v>
      </c>
      <c r="B47" s="35" t="s">
        <v>66</v>
      </c>
      <c r="C47" s="36" t="s">
        <v>138</v>
      </c>
      <c r="D47" s="37">
        <f>416+101</f>
        <v>517</v>
      </c>
      <c r="E47" s="38" t="s">
        <v>39</v>
      </c>
      <c r="F47" s="4"/>
      <c r="G47" s="14">
        <f t="shared" si="0"/>
        <v>0</v>
      </c>
    </row>
    <row r="48" spans="1:7" s="39" customFormat="1" ht="18" customHeight="1" x14ac:dyDescent="0.35">
      <c r="A48" s="34">
        <f t="shared" si="1"/>
        <v>42</v>
      </c>
      <c r="B48" s="35" t="s">
        <v>67</v>
      </c>
      <c r="C48" s="36" t="s">
        <v>139</v>
      </c>
      <c r="D48" s="37">
        <f>39982+800</f>
        <v>40782</v>
      </c>
      <c r="E48" s="38" t="s">
        <v>39</v>
      </c>
      <c r="F48" s="4"/>
      <c r="G48" s="14">
        <f t="shared" si="0"/>
        <v>0</v>
      </c>
    </row>
    <row r="49" spans="1:15" s="39" customFormat="1" ht="18" customHeight="1" x14ac:dyDescent="0.35">
      <c r="A49" s="34">
        <f t="shared" si="1"/>
        <v>43</v>
      </c>
      <c r="B49" s="35" t="s">
        <v>68</v>
      </c>
      <c r="C49" s="36" t="s">
        <v>171</v>
      </c>
      <c r="D49" s="37">
        <f>82+25+35</f>
        <v>142</v>
      </c>
      <c r="E49" s="38" t="s">
        <v>42</v>
      </c>
      <c r="F49" s="4"/>
      <c r="G49" s="14">
        <f t="shared" si="0"/>
        <v>0</v>
      </c>
    </row>
    <row r="50" spans="1:15" s="39" customFormat="1" ht="18" customHeight="1" x14ac:dyDescent="0.35">
      <c r="A50" s="34">
        <f t="shared" si="1"/>
        <v>44</v>
      </c>
      <c r="B50" s="35" t="s">
        <v>69</v>
      </c>
      <c r="C50" s="36" t="s">
        <v>140</v>
      </c>
      <c r="D50" s="37">
        <f>1300+200+2600</f>
        <v>4100</v>
      </c>
      <c r="E50" s="38" t="s">
        <v>31</v>
      </c>
      <c r="F50" s="4"/>
      <c r="G50" s="14">
        <f t="shared" si="0"/>
        <v>0</v>
      </c>
    </row>
    <row r="51" spans="1:15" s="39" customFormat="1" ht="18" customHeight="1" x14ac:dyDescent="0.35">
      <c r="A51" s="34">
        <f t="shared" si="1"/>
        <v>45</v>
      </c>
      <c r="B51" s="35" t="s">
        <v>70</v>
      </c>
      <c r="C51" s="36" t="s">
        <v>141</v>
      </c>
      <c r="D51" s="37">
        <v>2</v>
      </c>
      <c r="E51" s="38" t="s">
        <v>33</v>
      </c>
      <c r="F51" s="4"/>
      <c r="G51" s="14">
        <f t="shared" si="0"/>
        <v>0</v>
      </c>
    </row>
    <row r="52" spans="1:15" s="39" customFormat="1" ht="36" customHeight="1" x14ac:dyDescent="0.35">
      <c r="A52" s="34">
        <f t="shared" si="1"/>
        <v>46</v>
      </c>
      <c r="B52" s="35" t="s">
        <v>71</v>
      </c>
      <c r="C52" s="36" t="s">
        <v>142</v>
      </c>
      <c r="D52" s="37">
        <v>2</v>
      </c>
      <c r="E52" s="38" t="s">
        <v>33</v>
      </c>
      <c r="F52" s="4"/>
      <c r="G52" s="14">
        <f t="shared" si="0"/>
        <v>0</v>
      </c>
    </row>
    <row r="53" spans="1:15" s="39" customFormat="1" ht="18" customHeight="1" x14ac:dyDescent="0.35">
      <c r="A53" s="34">
        <f t="shared" si="1"/>
        <v>47</v>
      </c>
      <c r="B53" s="35" t="s">
        <v>72</v>
      </c>
      <c r="C53" s="36" t="s">
        <v>201</v>
      </c>
      <c r="D53" s="37">
        <f>8519+1500</f>
        <v>10019</v>
      </c>
      <c r="E53" s="38" t="s">
        <v>31</v>
      </c>
      <c r="F53" s="4"/>
      <c r="G53" s="14">
        <f t="shared" si="0"/>
        <v>0</v>
      </c>
    </row>
    <row r="54" spans="1:15" s="39" customFormat="1" ht="18" customHeight="1" x14ac:dyDescent="0.35">
      <c r="A54" s="34">
        <f t="shared" si="1"/>
        <v>48</v>
      </c>
      <c r="B54" s="35" t="s">
        <v>73</v>
      </c>
      <c r="C54" s="36" t="s">
        <v>172</v>
      </c>
      <c r="D54" s="37">
        <f>1209+346</f>
        <v>1555</v>
      </c>
      <c r="E54" s="38" t="s">
        <v>31</v>
      </c>
      <c r="F54" s="4"/>
      <c r="G54" s="14">
        <f t="shared" si="0"/>
        <v>0</v>
      </c>
    </row>
    <row r="55" spans="1:15" s="39" customFormat="1" ht="36" customHeight="1" x14ac:dyDescent="0.35">
      <c r="A55" s="34">
        <f t="shared" si="1"/>
        <v>49</v>
      </c>
      <c r="B55" s="35" t="s">
        <v>74</v>
      </c>
      <c r="C55" s="36" t="s">
        <v>202</v>
      </c>
      <c r="D55" s="37">
        <v>1000</v>
      </c>
      <c r="E55" s="38" t="s">
        <v>31</v>
      </c>
      <c r="F55" s="4"/>
      <c r="G55" s="14">
        <f t="shared" si="0"/>
        <v>0</v>
      </c>
    </row>
    <row r="56" spans="1:15" s="39" customFormat="1" ht="36" customHeight="1" x14ac:dyDescent="0.35">
      <c r="A56" s="34">
        <f t="shared" si="1"/>
        <v>50</v>
      </c>
      <c r="B56" s="35" t="s">
        <v>75</v>
      </c>
      <c r="C56" s="36" t="s">
        <v>173</v>
      </c>
      <c r="D56" s="37">
        <f>18000+300</f>
        <v>18300</v>
      </c>
      <c r="E56" s="38" t="s">
        <v>31</v>
      </c>
      <c r="F56" s="4"/>
      <c r="G56" s="14">
        <f t="shared" si="0"/>
        <v>0</v>
      </c>
    </row>
    <row r="57" spans="1:15" s="39" customFormat="1" ht="18" customHeight="1" x14ac:dyDescent="0.35">
      <c r="A57" s="34">
        <f t="shared" si="1"/>
        <v>51</v>
      </c>
      <c r="B57" s="35" t="s">
        <v>76</v>
      </c>
      <c r="C57" s="36" t="s">
        <v>174</v>
      </c>
      <c r="D57" s="37">
        <f>4+1</f>
        <v>5</v>
      </c>
      <c r="E57" s="38" t="s">
        <v>33</v>
      </c>
      <c r="F57" s="4"/>
      <c r="G57" s="14">
        <f t="shared" si="0"/>
        <v>0</v>
      </c>
    </row>
    <row r="58" spans="1:15" s="39" customFormat="1" ht="36" customHeight="1" x14ac:dyDescent="0.35">
      <c r="A58" s="34">
        <f t="shared" si="1"/>
        <v>52</v>
      </c>
      <c r="B58" s="35" t="s">
        <v>77</v>
      </c>
      <c r="C58" s="36" t="s">
        <v>175</v>
      </c>
      <c r="D58" s="37">
        <f>4+1</f>
        <v>5</v>
      </c>
      <c r="E58" s="38" t="s">
        <v>33</v>
      </c>
      <c r="F58" s="4"/>
      <c r="G58" s="14">
        <f t="shared" si="0"/>
        <v>0</v>
      </c>
    </row>
    <row r="59" spans="1:15" s="39" customFormat="1" ht="18" customHeight="1" x14ac:dyDescent="0.35">
      <c r="A59" s="34">
        <f t="shared" si="1"/>
        <v>53</v>
      </c>
      <c r="B59" s="35" t="s">
        <v>78</v>
      </c>
      <c r="C59" s="36" t="s">
        <v>203</v>
      </c>
      <c r="D59" s="37">
        <v>17</v>
      </c>
      <c r="E59" s="38" t="s">
        <v>33</v>
      </c>
      <c r="F59" s="4"/>
      <c r="G59" s="14">
        <f t="shared" si="0"/>
        <v>0</v>
      </c>
    </row>
    <row r="60" spans="1:15" s="39" customFormat="1" ht="18" customHeight="1" x14ac:dyDescent="0.35">
      <c r="A60" s="34">
        <f t="shared" si="1"/>
        <v>54</v>
      </c>
      <c r="B60" s="35" t="s">
        <v>79</v>
      </c>
      <c r="C60" s="36" t="s">
        <v>204</v>
      </c>
      <c r="D60" s="37">
        <v>9</v>
      </c>
      <c r="E60" s="38" t="s">
        <v>33</v>
      </c>
      <c r="F60" s="4"/>
      <c r="G60" s="14">
        <f t="shared" si="0"/>
        <v>0</v>
      </c>
    </row>
    <row r="61" spans="1:15" s="39" customFormat="1" ht="18" customHeight="1" thickBot="1" x14ac:dyDescent="0.4">
      <c r="A61" s="34">
        <f t="shared" si="1"/>
        <v>55</v>
      </c>
      <c r="B61" s="35" t="s">
        <v>80</v>
      </c>
      <c r="C61" s="36" t="s">
        <v>176</v>
      </c>
      <c r="D61" s="37">
        <v>1</v>
      </c>
      <c r="E61" s="38" t="s">
        <v>33</v>
      </c>
      <c r="F61" s="4"/>
      <c r="G61" s="14">
        <f t="shared" si="0"/>
        <v>0</v>
      </c>
    </row>
    <row r="62" spans="1:15" ht="18" customHeight="1" thickBot="1" x14ac:dyDescent="0.4">
      <c r="A62" s="42" t="s">
        <v>14</v>
      </c>
      <c r="B62" s="43"/>
      <c r="C62" s="43"/>
      <c r="D62" s="44"/>
      <c r="E62" s="45"/>
      <c r="F62" s="12"/>
      <c r="G62" s="46">
        <f>SUM(G7:G61)</f>
        <v>0</v>
      </c>
      <c r="H62" s="47"/>
      <c r="I62" s="47"/>
      <c r="J62" s="47"/>
      <c r="K62" s="47"/>
      <c r="L62" s="47"/>
      <c r="M62" s="47"/>
      <c r="N62" s="47"/>
      <c r="O62" s="47"/>
    </row>
    <row r="63" spans="1:15" ht="18" customHeight="1" x14ac:dyDescent="0.35">
      <c r="A63" s="49" t="s">
        <v>10</v>
      </c>
      <c r="B63" s="50"/>
      <c r="C63" s="51"/>
      <c r="D63" s="10"/>
      <c r="E63" s="52"/>
      <c r="F63" s="2"/>
      <c r="G63" s="6"/>
      <c r="H63" s="47"/>
      <c r="I63" s="47"/>
      <c r="J63" s="47"/>
      <c r="K63" s="47"/>
      <c r="L63" s="47"/>
      <c r="M63" s="47"/>
      <c r="N63" s="47"/>
      <c r="O63" s="47"/>
    </row>
    <row r="64" spans="1:15" ht="18" customHeight="1" x14ac:dyDescent="0.35">
      <c r="A64" s="34">
        <v>56</v>
      </c>
      <c r="B64" s="35" t="s">
        <v>81</v>
      </c>
      <c r="C64" s="35" t="s">
        <v>177</v>
      </c>
      <c r="D64" s="53">
        <f>40+20</f>
        <v>60</v>
      </c>
      <c r="E64" s="54" t="s">
        <v>82</v>
      </c>
      <c r="F64" s="15"/>
      <c r="G64" s="14">
        <f t="shared" ref="G64:G70" si="2">ROUND(F64*D64,2)</f>
        <v>0</v>
      </c>
      <c r="H64" s="47"/>
      <c r="I64" s="47"/>
      <c r="J64" s="47"/>
      <c r="K64" s="47"/>
      <c r="L64" s="47"/>
      <c r="M64" s="47"/>
      <c r="N64" s="47"/>
      <c r="O64" s="47"/>
    </row>
    <row r="65" spans="1:15" ht="18" customHeight="1" x14ac:dyDescent="0.35">
      <c r="A65" s="34">
        <f>A64+1</f>
        <v>57</v>
      </c>
      <c r="B65" s="35" t="s">
        <v>83</v>
      </c>
      <c r="C65" s="35" t="s">
        <v>178</v>
      </c>
      <c r="D65" s="53">
        <f>7+4</f>
        <v>11</v>
      </c>
      <c r="E65" s="54" t="s">
        <v>84</v>
      </c>
      <c r="F65" s="15"/>
      <c r="G65" s="14">
        <f t="shared" si="2"/>
        <v>0</v>
      </c>
      <c r="H65" s="47"/>
      <c r="I65" s="47"/>
      <c r="J65" s="47"/>
      <c r="K65" s="47"/>
      <c r="L65" s="47"/>
      <c r="M65" s="47"/>
      <c r="N65" s="47"/>
      <c r="O65" s="47"/>
    </row>
    <row r="66" spans="1:15" ht="18" customHeight="1" x14ac:dyDescent="0.35">
      <c r="A66" s="34">
        <f t="shared" ref="A66:A70" si="3">A65+1</f>
        <v>58</v>
      </c>
      <c r="B66" s="35" t="s">
        <v>85</v>
      </c>
      <c r="C66" s="35" t="s">
        <v>143</v>
      </c>
      <c r="D66" s="53">
        <f>50+2</f>
        <v>52</v>
      </c>
      <c r="E66" s="54" t="s">
        <v>35</v>
      </c>
      <c r="F66" s="15"/>
      <c r="G66" s="14">
        <f t="shared" si="2"/>
        <v>0</v>
      </c>
      <c r="H66" s="47"/>
      <c r="I66" s="47"/>
      <c r="J66" s="47"/>
      <c r="K66" s="47"/>
      <c r="L66" s="47"/>
      <c r="M66" s="47"/>
      <c r="N66" s="47"/>
      <c r="O66" s="47"/>
    </row>
    <row r="67" spans="1:15" ht="36" customHeight="1" x14ac:dyDescent="0.35">
      <c r="A67" s="34">
        <f t="shared" si="3"/>
        <v>59</v>
      </c>
      <c r="B67" s="35" t="s">
        <v>37</v>
      </c>
      <c r="C67" s="35" t="s">
        <v>179</v>
      </c>
      <c r="D67" s="53">
        <f>7892+377</f>
        <v>8269</v>
      </c>
      <c r="E67" s="54" t="s">
        <v>31</v>
      </c>
      <c r="F67" s="15"/>
      <c r="G67" s="14">
        <f t="shared" si="2"/>
        <v>0</v>
      </c>
      <c r="H67" s="47"/>
      <c r="I67" s="47"/>
      <c r="J67" s="47"/>
      <c r="K67" s="47"/>
      <c r="L67" s="47"/>
      <c r="M67" s="47"/>
      <c r="N67" s="47"/>
      <c r="O67" s="47"/>
    </row>
    <row r="68" spans="1:15" ht="36" customHeight="1" x14ac:dyDescent="0.35">
      <c r="A68" s="34">
        <f t="shared" si="3"/>
        <v>60</v>
      </c>
      <c r="B68" s="35" t="s">
        <v>37</v>
      </c>
      <c r="C68" s="35" t="s">
        <v>180</v>
      </c>
      <c r="D68" s="53">
        <v>7292</v>
      </c>
      <c r="E68" s="54" t="s">
        <v>31</v>
      </c>
      <c r="F68" s="15"/>
      <c r="G68" s="14">
        <f t="shared" si="2"/>
        <v>0</v>
      </c>
      <c r="H68" s="47"/>
      <c r="I68" s="47"/>
      <c r="J68" s="47"/>
      <c r="K68" s="47"/>
      <c r="L68" s="47"/>
      <c r="M68" s="47"/>
      <c r="N68" s="47"/>
      <c r="O68" s="47"/>
    </row>
    <row r="69" spans="1:15" ht="18" customHeight="1" x14ac:dyDescent="0.35">
      <c r="A69" s="34">
        <f t="shared" si="3"/>
        <v>61</v>
      </c>
      <c r="B69" s="35" t="s">
        <v>37</v>
      </c>
      <c r="C69" s="35" t="s">
        <v>205</v>
      </c>
      <c r="D69" s="53">
        <v>98</v>
      </c>
      <c r="E69" s="54" t="s">
        <v>31</v>
      </c>
      <c r="F69" s="15"/>
      <c r="G69" s="14">
        <f t="shared" si="2"/>
        <v>0</v>
      </c>
      <c r="H69" s="47"/>
      <c r="I69" s="47"/>
      <c r="J69" s="47"/>
      <c r="K69" s="47"/>
      <c r="L69" s="47"/>
      <c r="M69" s="47"/>
      <c r="N69" s="47"/>
      <c r="O69" s="47"/>
    </row>
    <row r="70" spans="1:15" ht="36" customHeight="1" thickBot="1" x14ac:dyDescent="0.4">
      <c r="A70" s="34">
        <f t="shared" si="3"/>
        <v>62</v>
      </c>
      <c r="B70" s="35" t="s">
        <v>37</v>
      </c>
      <c r="C70" s="35" t="s">
        <v>144</v>
      </c>
      <c r="D70" s="53">
        <f>500+200</f>
        <v>700</v>
      </c>
      <c r="E70" s="54" t="s">
        <v>31</v>
      </c>
      <c r="F70" s="15"/>
      <c r="G70" s="14">
        <f t="shared" si="2"/>
        <v>0</v>
      </c>
      <c r="H70" s="47"/>
      <c r="I70" s="47"/>
      <c r="J70" s="47"/>
      <c r="K70" s="47"/>
      <c r="L70" s="47"/>
      <c r="M70" s="47"/>
      <c r="N70" s="47"/>
      <c r="O70" s="47"/>
    </row>
    <row r="71" spans="1:15" ht="18" customHeight="1" thickBot="1" x14ac:dyDescent="0.4">
      <c r="A71" s="42" t="s">
        <v>16</v>
      </c>
      <c r="B71" s="43"/>
      <c r="C71" s="43"/>
      <c r="D71" s="44"/>
      <c r="E71" s="45"/>
      <c r="F71" s="13"/>
      <c r="G71" s="46">
        <f>SUM(G64:G70)</f>
        <v>0</v>
      </c>
      <c r="H71" s="47"/>
      <c r="I71" s="47"/>
      <c r="J71" s="47"/>
      <c r="K71" s="47"/>
      <c r="L71" s="47"/>
      <c r="M71" s="47"/>
      <c r="N71" s="47"/>
      <c r="O71" s="47"/>
    </row>
    <row r="72" spans="1:15" ht="18" customHeight="1" x14ac:dyDescent="0.35">
      <c r="A72" s="56" t="s">
        <v>86</v>
      </c>
      <c r="B72" s="57"/>
      <c r="C72" s="58"/>
      <c r="D72" s="11"/>
      <c r="E72" s="59"/>
      <c r="F72" s="3"/>
      <c r="G72" s="7"/>
      <c r="H72" s="47"/>
      <c r="I72" s="47"/>
      <c r="J72" s="47"/>
      <c r="K72" s="47"/>
      <c r="L72" s="47"/>
      <c r="M72" s="47"/>
      <c r="N72" s="47"/>
      <c r="O72" s="47"/>
    </row>
    <row r="73" spans="1:15" ht="36" customHeight="1" x14ac:dyDescent="0.35">
      <c r="A73" s="34">
        <v>63</v>
      </c>
      <c r="B73" s="35" t="s">
        <v>87</v>
      </c>
      <c r="C73" s="35" t="s">
        <v>206</v>
      </c>
      <c r="D73" s="53">
        <v>85</v>
      </c>
      <c r="E73" s="54" t="s">
        <v>31</v>
      </c>
      <c r="F73" s="15"/>
      <c r="G73" s="14">
        <f t="shared" ref="G73:G100" si="4">ROUND(F73*D73,2)</f>
        <v>0</v>
      </c>
      <c r="H73" s="47"/>
      <c r="I73" s="47"/>
      <c r="J73" s="47"/>
      <c r="K73" s="47"/>
      <c r="L73" s="47"/>
      <c r="M73" s="47"/>
      <c r="N73" s="47"/>
      <c r="O73" s="47"/>
    </row>
    <row r="74" spans="1:15" ht="36" customHeight="1" x14ac:dyDescent="0.35">
      <c r="A74" s="34">
        <f>A73+1</f>
        <v>64</v>
      </c>
      <c r="B74" s="35" t="s">
        <v>88</v>
      </c>
      <c r="C74" s="35" t="s">
        <v>181</v>
      </c>
      <c r="D74" s="53">
        <v>365</v>
      </c>
      <c r="E74" s="54" t="s">
        <v>31</v>
      </c>
      <c r="F74" s="15"/>
      <c r="G74" s="14">
        <f t="shared" si="4"/>
        <v>0</v>
      </c>
      <c r="H74" s="47"/>
      <c r="I74" s="47"/>
      <c r="J74" s="47"/>
      <c r="K74" s="47"/>
      <c r="L74" s="47"/>
      <c r="M74" s="47"/>
      <c r="N74" s="47"/>
      <c r="O74" s="47"/>
    </row>
    <row r="75" spans="1:15" ht="18" customHeight="1" x14ac:dyDescent="0.35">
      <c r="A75" s="34">
        <f t="shared" ref="A75:A100" si="5">A74+1</f>
        <v>65</v>
      </c>
      <c r="B75" s="35" t="s">
        <v>89</v>
      </c>
      <c r="C75" s="35" t="s">
        <v>207</v>
      </c>
      <c r="D75" s="53">
        <v>1</v>
      </c>
      <c r="E75" s="54" t="s">
        <v>90</v>
      </c>
      <c r="F75" s="15"/>
      <c r="G75" s="14">
        <f t="shared" si="4"/>
        <v>0</v>
      </c>
      <c r="H75" s="47"/>
      <c r="I75" s="47"/>
      <c r="J75" s="47"/>
      <c r="K75" s="47"/>
      <c r="L75" s="47"/>
      <c r="M75" s="47"/>
      <c r="N75" s="47"/>
      <c r="O75" s="47"/>
    </row>
    <row r="76" spans="1:15" ht="18" customHeight="1" x14ac:dyDescent="0.35">
      <c r="A76" s="34">
        <f t="shared" si="5"/>
        <v>66</v>
      </c>
      <c r="B76" s="35" t="s">
        <v>91</v>
      </c>
      <c r="C76" s="35" t="s">
        <v>182</v>
      </c>
      <c r="D76" s="53">
        <v>1</v>
      </c>
      <c r="E76" s="54" t="s">
        <v>90</v>
      </c>
      <c r="F76" s="15"/>
      <c r="G76" s="14">
        <f t="shared" si="4"/>
        <v>0</v>
      </c>
      <c r="H76" s="47"/>
      <c r="I76" s="47"/>
      <c r="J76" s="47"/>
      <c r="K76" s="47"/>
      <c r="L76" s="47"/>
      <c r="M76" s="47"/>
      <c r="N76" s="47"/>
      <c r="O76" s="47"/>
    </row>
    <row r="77" spans="1:15" ht="36" customHeight="1" x14ac:dyDescent="0.35">
      <c r="A77" s="34">
        <f t="shared" si="5"/>
        <v>67</v>
      </c>
      <c r="B77" s="35" t="s">
        <v>92</v>
      </c>
      <c r="C77" s="35" t="s">
        <v>183</v>
      </c>
      <c r="D77" s="53">
        <v>10</v>
      </c>
      <c r="E77" s="54" t="s">
        <v>33</v>
      </c>
      <c r="F77" s="15"/>
      <c r="G77" s="14">
        <f t="shared" si="4"/>
        <v>0</v>
      </c>
      <c r="H77" s="47"/>
      <c r="I77" s="47"/>
      <c r="J77" s="47"/>
      <c r="K77" s="47"/>
      <c r="L77" s="47"/>
      <c r="M77" s="47"/>
      <c r="N77" s="47"/>
      <c r="O77" s="47"/>
    </row>
    <row r="78" spans="1:15" ht="36" customHeight="1" x14ac:dyDescent="0.35">
      <c r="A78" s="34">
        <f t="shared" si="5"/>
        <v>68</v>
      </c>
      <c r="B78" s="35" t="s">
        <v>93</v>
      </c>
      <c r="C78" s="35" t="s">
        <v>184</v>
      </c>
      <c r="D78" s="53">
        <v>1</v>
      </c>
      <c r="E78" s="54" t="s">
        <v>94</v>
      </c>
      <c r="F78" s="15"/>
      <c r="G78" s="14">
        <f t="shared" si="4"/>
        <v>0</v>
      </c>
      <c r="H78" s="47"/>
      <c r="I78" s="47"/>
      <c r="J78" s="47"/>
      <c r="K78" s="47"/>
      <c r="L78" s="47"/>
      <c r="M78" s="47"/>
      <c r="N78" s="47"/>
      <c r="O78" s="47"/>
    </row>
    <row r="79" spans="1:15" ht="18" customHeight="1" x14ac:dyDescent="0.35">
      <c r="A79" s="34">
        <f t="shared" si="5"/>
        <v>69</v>
      </c>
      <c r="B79" s="35" t="s">
        <v>95</v>
      </c>
      <c r="C79" s="35" t="s">
        <v>185</v>
      </c>
      <c r="D79" s="53">
        <v>1</v>
      </c>
      <c r="E79" s="54" t="s">
        <v>33</v>
      </c>
      <c r="F79" s="15"/>
      <c r="G79" s="14">
        <f t="shared" si="4"/>
        <v>0</v>
      </c>
      <c r="H79" s="47"/>
      <c r="I79" s="47"/>
      <c r="J79" s="47"/>
      <c r="K79" s="47"/>
      <c r="L79" s="47"/>
      <c r="M79" s="47"/>
      <c r="N79" s="47"/>
      <c r="O79" s="47"/>
    </row>
    <row r="80" spans="1:15" ht="36" customHeight="1" x14ac:dyDescent="0.35">
      <c r="A80" s="34">
        <f t="shared" si="5"/>
        <v>70</v>
      </c>
      <c r="B80" s="35" t="s">
        <v>96</v>
      </c>
      <c r="C80" s="35" t="s">
        <v>186</v>
      </c>
      <c r="D80" s="53">
        <v>1</v>
      </c>
      <c r="E80" s="54" t="s">
        <v>33</v>
      </c>
      <c r="F80" s="15"/>
      <c r="G80" s="14">
        <f t="shared" si="4"/>
        <v>0</v>
      </c>
      <c r="H80" s="47"/>
      <c r="I80" s="47"/>
      <c r="J80" s="47"/>
      <c r="K80" s="47"/>
      <c r="L80" s="47"/>
      <c r="M80" s="47"/>
      <c r="N80" s="47"/>
      <c r="O80" s="47"/>
    </row>
    <row r="81" spans="1:15" ht="72" customHeight="1" x14ac:dyDescent="0.35">
      <c r="A81" s="34">
        <f t="shared" si="5"/>
        <v>71</v>
      </c>
      <c r="B81" s="35" t="s">
        <v>97</v>
      </c>
      <c r="C81" s="35" t="s">
        <v>187</v>
      </c>
      <c r="D81" s="53">
        <v>2</v>
      </c>
      <c r="E81" s="54" t="s">
        <v>33</v>
      </c>
      <c r="F81" s="15"/>
      <c r="G81" s="14">
        <f t="shared" si="4"/>
        <v>0</v>
      </c>
      <c r="H81" s="47"/>
      <c r="I81" s="47"/>
      <c r="J81" s="47"/>
      <c r="K81" s="47"/>
      <c r="L81" s="47"/>
      <c r="M81" s="47"/>
      <c r="N81" s="47"/>
      <c r="O81" s="47"/>
    </row>
    <row r="82" spans="1:15" ht="18" customHeight="1" x14ac:dyDescent="0.35">
      <c r="A82" s="34">
        <f>A81+1</f>
        <v>72</v>
      </c>
      <c r="B82" s="35" t="s">
        <v>98</v>
      </c>
      <c r="C82" s="35" t="s">
        <v>145</v>
      </c>
      <c r="D82" s="53">
        <v>3</v>
      </c>
      <c r="E82" s="54" t="s">
        <v>33</v>
      </c>
      <c r="F82" s="15"/>
      <c r="G82" s="14">
        <f t="shared" si="4"/>
        <v>0</v>
      </c>
      <c r="H82" s="47"/>
      <c r="I82" s="47"/>
      <c r="J82" s="47"/>
      <c r="K82" s="47"/>
      <c r="L82" s="47"/>
      <c r="M82" s="47"/>
      <c r="N82" s="47"/>
      <c r="O82" s="47"/>
    </row>
    <row r="83" spans="1:15" ht="18" customHeight="1" x14ac:dyDescent="0.35">
      <c r="A83" s="34">
        <f t="shared" si="5"/>
        <v>73</v>
      </c>
      <c r="B83" s="35" t="s">
        <v>99</v>
      </c>
      <c r="C83" s="35" t="s">
        <v>146</v>
      </c>
      <c r="D83" s="53">
        <v>3</v>
      </c>
      <c r="E83" s="54" t="s">
        <v>33</v>
      </c>
      <c r="F83" s="15"/>
      <c r="G83" s="14">
        <f t="shared" si="4"/>
        <v>0</v>
      </c>
      <c r="H83" s="47"/>
      <c r="I83" s="47"/>
      <c r="J83" s="47"/>
      <c r="K83" s="47"/>
      <c r="L83" s="47"/>
      <c r="M83" s="47"/>
      <c r="N83" s="47"/>
      <c r="O83" s="47"/>
    </row>
    <row r="84" spans="1:15" ht="54" customHeight="1" x14ac:dyDescent="0.35">
      <c r="A84" s="34">
        <f t="shared" si="5"/>
        <v>74</v>
      </c>
      <c r="B84" s="35" t="s">
        <v>100</v>
      </c>
      <c r="C84" s="35" t="s">
        <v>188</v>
      </c>
      <c r="D84" s="53">
        <v>1</v>
      </c>
      <c r="E84" s="54" t="s">
        <v>33</v>
      </c>
      <c r="F84" s="15"/>
      <c r="G84" s="14">
        <f t="shared" si="4"/>
        <v>0</v>
      </c>
      <c r="H84" s="47"/>
      <c r="I84" s="47"/>
      <c r="J84" s="47"/>
      <c r="K84" s="47"/>
      <c r="L84" s="47"/>
      <c r="M84" s="47"/>
      <c r="N84" s="47"/>
      <c r="O84" s="47"/>
    </row>
    <row r="85" spans="1:15" ht="54" customHeight="1" x14ac:dyDescent="0.35">
      <c r="A85" s="34">
        <f t="shared" si="5"/>
        <v>75</v>
      </c>
      <c r="B85" s="35" t="s">
        <v>101</v>
      </c>
      <c r="C85" s="35" t="s">
        <v>189</v>
      </c>
      <c r="D85" s="53">
        <v>1</v>
      </c>
      <c r="E85" s="54" t="s">
        <v>33</v>
      </c>
      <c r="F85" s="15"/>
      <c r="G85" s="14">
        <f t="shared" si="4"/>
        <v>0</v>
      </c>
      <c r="H85" s="47"/>
      <c r="I85" s="47"/>
      <c r="J85" s="47"/>
      <c r="K85" s="47"/>
      <c r="L85" s="47"/>
      <c r="M85" s="47"/>
      <c r="N85" s="47"/>
      <c r="O85" s="47"/>
    </row>
    <row r="86" spans="1:15" ht="54" customHeight="1" x14ac:dyDescent="0.35">
      <c r="A86" s="34">
        <f t="shared" si="5"/>
        <v>76</v>
      </c>
      <c r="B86" s="35" t="s">
        <v>102</v>
      </c>
      <c r="C86" s="35" t="s">
        <v>190</v>
      </c>
      <c r="D86" s="53">
        <v>1</v>
      </c>
      <c r="E86" s="54" t="s">
        <v>33</v>
      </c>
      <c r="F86" s="15"/>
      <c r="G86" s="14">
        <f t="shared" si="4"/>
        <v>0</v>
      </c>
      <c r="H86" s="47"/>
      <c r="I86" s="47"/>
      <c r="J86" s="47"/>
      <c r="K86" s="47"/>
      <c r="L86" s="47"/>
      <c r="M86" s="47"/>
      <c r="N86" s="47"/>
      <c r="O86" s="47"/>
    </row>
    <row r="87" spans="1:15" ht="36" customHeight="1" x14ac:dyDescent="0.35">
      <c r="A87" s="34">
        <f t="shared" si="5"/>
        <v>77</v>
      </c>
      <c r="B87" s="35" t="s">
        <v>103</v>
      </c>
      <c r="C87" s="35" t="s">
        <v>191</v>
      </c>
      <c r="D87" s="53">
        <v>1</v>
      </c>
      <c r="E87" s="54" t="s">
        <v>33</v>
      </c>
      <c r="F87" s="15"/>
      <c r="G87" s="14">
        <f t="shared" si="4"/>
        <v>0</v>
      </c>
      <c r="H87" s="47"/>
      <c r="I87" s="47"/>
      <c r="J87" s="47"/>
      <c r="K87" s="47"/>
      <c r="L87" s="47"/>
      <c r="M87" s="47"/>
      <c r="N87" s="47"/>
      <c r="O87" s="47"/>
    </row>
    <row r="88" spans="1:15" ht="36" customHeight="1" x14ac:dyDescent="0.35">
      <c r="A88" s="34">
        <f t="shared" si="5"/>
        <v>78</v>
      </c>
      <c r="B88" s="35" t="s">
        <v>104</v>
      </c>
      <c r="C88" s="35" t="s">
        <v>192</v>
      </c>
      <c r="D88" s="53">
        <v>1</v>
      </c>
      <c r="E88" s="54" t="s">
        <v>31</v>
      </c>
      <c r="F88" s="15"/>
      <c r="G88" s="14">
        <f t="shared" si="4"/>
        <v>0</v>
      </c>
      <c r="H88" s="47"/>
      <c r="I88" s="47"/>
      <c r="J88" s="47"/>
      <c r="K88" s="47"/>
      <c r="L88" s="47"/>
      <c r="M88" s="47"/>
      <c r="N88" s="47"/>
      <c r="O88" s="47"/>
    </row>
    <row r="89" spans="1:15" ht="36" customHeight="1" x14ac:dyDescent="0.35">
      <c r="A89" s="34">
        <f>A88+1</f>
        <v>79</v>
      </c>
      <c r="B89" s="35" t="s">
        <v>105</v>
      </c>
      <c r="C89" s="35" t="s">
        <v>193</v>
      </c>
      <c r="D89" s="53">
        <v>1</v>
      </c>
      <c r="E89" s="54" t="s">
        <v>33</v>
      </c>
      <c r="F89" s="15"/>
      <c r="G89" s="14">
        <f t="shared" si="4"/>
        <v>0</v>
      </c>
      <c r="H89" s="47"/>
      <c r="I89" s="47"/>
      <c r="J89" s="47"/>
      <c r="K89" s="47"/>
      <c r="L89" s="47"/>
      <c r="M89" s="47"/>
      <c r="N89" s="47"/>
      <c r="O89" s="47"/>
    </row>
    <row r="90" spans="1:15" ht="54" customHeight="1" x14ac:dyDescent="0.35">
      <c r="A90" s="34">
        <f t="shared" si="5"/>
        <v>80</v>
      </c>
      <c r="B90" s="35" t="s">
        <v>106</v>
      </c>
      <c r="C90" s="35" t="s">
        <v>194</v>
      </c>
      <c r="D90" s="53">
        <v>4</v>
      </c>
      <c r="E90" s="54" t="s">
        <v>31</v>
      </c>
      <c r="F90" s="15"/>
      <c r="G90" s="14">
        <f t="shared" si="4"/>
        <v>0</v>
      </c>
      <c r="H90" s="47"/>
      <c r="I90" s="47"/>
      <c r="J90" s="47"/>
      <c r="K90" s="47"/>
      <c r="L90" s="47"/>
      <c r="M90" s="47"/>
      <c r="N90" s="47"/>
      <c r="O90" s="47"/>
    </row>
    <row r="91" spans="1:15" ht="36" customHeight="1" x14ac:dyDescent="0.35">
      <c r="A91" s="34">
        <f t="shared" si="5"/>
        <v>81</v>
      </c>
      <c r="B91" s="35" t="s">
        <v>107</v>
      </c>
      <c r="C91" s="35" t="s">
        <v>195</v>
      </c>
      <c r="D91" s="53">
        <v>7</v>
      </c>
      <c r="E91" s="54" t="s">
        <v>94</v>
      </c>
      <c r="F91" s="15"/>
      <c r="G91" s="14">
        <f t="shared" si="4"/>
        <v>0</v>
      </c>
      <c r="H91" s="47"/>
      <c r="I91" s="47"/>
      <c r="J91" s="47"/>
      <c r="K91" s="47"/>
      <c r="L91" s="47"/>
      <c r="M91" s="47"/>
      <c r="N91" s="47"/>
      <c r="O91" s="47"/>
    </row>
    <row r="92" spans="1:15" ht="36" customHeight="1" x14ac:dyDescent="0.35">
      <c r="A92" s="34">
        <f t="shared" si="5"/>
        <v>82</v>
      </c>
      <c r="B92" s="35" t="s">
        <v>108</v>
      </c>
      <c r="C92" s="35" t="s">
        <v>147</v>
      </c>
      <c r="D92" s="53">
        <v>2</v>
      </c>
      <c r="E92" s="54" t="s">
        <v>94</v>
      </c>
      <c r="F92" s="15"/>
      <c r="G92" s="14">
        <f t="shared" si="4"/>
        <v>0</v>
      </c>
      <c r="H92" s="47"/>
      <c r="I92" s="47"/>
      <c r="J92" s="47"/>
      <c r="K92" s="47"/>
      <c r="L92" s="47"/>
      <c r="M92" s="47"/>
      <c r="N92" s="47"/>
      <c r="O92" s="47"/>
    </row>
    <row r="93" spans="1:15" ht="18" customHeight="1" x14ac:dyDescent="0.35">
      <c r="A93" s="34">
        <f t="shared" si="5"/>
        <v>83</v>
      </c>
      <c r="B93" s="35" t="s">
        <v>109</v>
      </c>
      <c r="C93" s="35" t="s">
        <v>148</v>
      </c>
      <c r="D93" s="53">
        <v>2</v>
      </c>
      <c r="E93" s="54" t="s">
        <v>33</v>
      </c>
      <c r="F93" s="15"/>
      <c r="G93" s="14">
        <f t="shared" si="4"/>
        <v>0</v>
      </c>
      <c r="H93" s="47"/>
      <c r="I93" s="47"/>
      <c r="J93" s="47"/>
      <c r="K93" s="47"/>
      <c r="L93" s="47"/>
      <c r="M93" s="47"/>
      <c r="N93" s="47"/>
      <c r="O93" s="47"/>
    </row>
    <row r="94" spans="1:15" ht="18" customHeight="1" x14ac:dyDescent="0.35">
      <c r="A94" s="34">
        <f t="shared" si="5"/>
        <v>84</v>
      </c>
      <c r="B94" s="35" t="s">
        <v>110</v>
      </c>
      <c r="C94" s="35" t="s">
        <v>149</v>
      </c>
      <c r="D94" s="53">
        <v>3</v>
      </c>
      <c r="E94" s="54" t="s">
        <v>33</v>
      </c>
      <c r="F94" s="15"/>
      <c r="G94" s="14">
        <f t="shared" si="4"/>
        <v>0</v>
      </c>
      <c r="H94" s="47"/>
      <c r="I94" s="47"/>
      <c r="J94" s="47"/>
      <c r="K94" s="47"/>
      <c r="L94" s="47"/>
      <c r="M94" s="47"/>
      <c r="N94" s="47"/>
      <c r="O94" s="47"/>
    </row>
    <row r="95" spans="1:15" ht="18" customHeight="1" x14ac:dyDescent="0.35">
      <c r="A95" s="34">
        <f t="shared" si="5"/>
        <v>85</v>
      </c>
      <c r="B95" s="35" t="s">
        <v>111</v>
      </c>
      <c r="C95" s="35" t="s">
        <v>150</v>
      </c>
      <c r="D95" s="53">
        <v>21</v>
      </c>
      <c r="E95" s="54" t="s">
        <v>33</v>
      </c>
      <c r="F95" s="15"/>
      <c r="G95" s="14">
        <f t="shared" si="4"/>
        <v>0</v>
      </c>
      <c r="H95" s="47"/>
      <c r="I95" s="47"/>
      <c r="J95" s="47"/>
      <c r="K95" s="47"/>
      <c r="L95" s="47"/>
      <c r="M95" s="47"/>
      <c r="N95" s="47"/>
      <c r="O95" s="47"/>
    </row>
    <row r="96" spans="1:15" ht="18" customHeight="1" x14ac:dyDescent="0.35">
      <c r="A96" s="34">
        <f t="shared" si="5"/>
        <v>86</v>
      </c>
      <c r="B96" s="35" t="s">
        <v>112</v>
      </c>
      <c r="C96" s="35" t="s">
        <v>196</v>
      </c>
      <c r="D96" s="53">
        <v>21</v>
      </c>
      <c r="E96" s="54" t="s">
        <v>33</v>
      </c>
      <c r="F96" s="15"/>
      <c r="G96" s="14">
        <f t="shared" si="4"/>
        <v>0</v>
      </c>
      <c r="H96" s="47"/>
      <c r="I96" s="47"/>
      <c r="J96" s="47"/>
      <c r="K96" s="47"/>
      <c r="L96" s="47"/>
      <c r="M96" s="47"/>
      <c r="N96" s="47"/>
      <c r="O96" s="47"/>
    </row>
    <row r="97" spans="1:15" ht="18" customHeight="1" x14ac:dyDescent="0.35">
      <c r="A97" s="34">
        <f>A96+1</f>
        <v>87</v>
      </c>
      <c r="B97" s="35" t="s">
        <v>113</v>
      </c>
      <c r="C97" s="35" t="s">
        <v>151</v>
      </c>
      <c r="D97" s="53">
        <v>4</v>
      </c>
      <c r="E97" s="54" t="s">
        <v>33</v>
      </c>
      <c r="F97" s="15"/>
      <c r="G97" s="14">
        <f t="shared" si="4"/>
        <v>0</v>
      </c>
      <c r="H97" s="47"/>
      <c r="I97" s="47"/>
      <c r="J97" s="47"/>
      <c r="K97" s="47"/>
      <c r="L97" s="47"/>
      <c r="M97" s="47"/>
      <c r="N97" s="47"/>
      <c r="O97" s="47"/>
    </row>
    <row r="98" spans="1:15" ht="18" customHeight="1" x14ac:dyDescent="0.35">
      <c r="A98" s="34">
        <f t="shared" si="5"/>
        <v>88</v>
      </c>
      <c r="B98" s="35" t="s">
        <v>114</v>
      </c>
      <c r="C98" s="35" t="s">
        <v>152</v>
      </c>
      <c r="D98" s="53">
        <v>1</v>
      </c>
      <c r="E98" s="54" t="s">
        <v>90</v>
      </c>
      <c r="F98" s="15"/>
      <c r="G98" s="14">
        <f t="shared" si="4"/>
        <v>0</v>
      </c>
      <c r="H98" s="47"/>
      <c r="I98" s="47"/>
      <c r="J98" s="47"/>
      <c r="K98" s="47"/>
      <c r="L98" s="47"/>
      <c r="M98" s="47"/>
      <c r="N98" s="47"/>
      <c r="O98" s="47"/>
    </row>
    <row r="99" spans="1:15" ht="18" customHeight="1" x14ac:dyDescent="0.35">
      <c r="A99" s="34">
        <f t="shared" si="5"/>
        <v>89</v>
      </c>
      <c r="B99" s="35" t="s">
        <v>115</v>
      </c>
      <c r="C99" s="35" t="s">
        <v>153</v>
      </c>
      <c r="D99" s="53">
        <v>3</v>
      </c>
      <c r="E99" s="54" t="s">
        <v>33</v>
      </c>
      <c r="F99" s="15"/>
      <c r="G99" s="14">
        <f t="shared" si="4"/>
        <v>0</v>
      </c>
      <c r="H99" s="47"/>
      <c r="I99" s="47"/>
      <c r="J99" s="47"/>
      <c r="K99" s="47"/>
      <c r="L99" s="47"/>
      <c r="M99" s="47"/>
      <c r="N99" s="47"/>
      <c r="O99" s="47"/>
    </row>
    <row r="100" spans="1:15" ht="36" customHeight="1" thickBot="1" x14ac:dyDescent="0.4">
      <c r="A100" s="34">
        <f t="shared" si="5"/>
        <v>90</v>
      </c>
      <c r="B100" s="35" t="s">
        <v>116</v>
      </c>
      <c r="C100" s="35" t="s">
        <v>197</v>
      </c>
      <c r="D100" s="53">
        <v>3</v>
      </c>
      <c r="E100" s="54" t="s">
        <v>33</v>
      </c>
      <c r="F100" s="15"/>
      <c r="G100" s="14">
        <f t="shared" si="4"/>
        <v>0</v>
      </c>
      <c r="H100" s="47"/>
      <c r="I100" s="47"/>
      <c r="J100" s="47"/>
      <c r="K100" s="47"/>
      <c r="L100" s="47"/>
      <c r="M100" s="47"/>
      <c r="N100" s="47"/>
      <c r="O100" s="47"/>
    </row>
    <row r="101" spans="1:15" ht="18" customHeight="1" thickBot="1" x14ac:dyDescent="0.4">
      <c r="A101" s="42" t="s">
        <v>15</v>
      </c>
      <c r="B101" s="43"/>
      <c r="C101" s="43"/>
      <c r="D101" s="44"/>
      <c r="E101" s="45"/>
      <c r="F101" s="55"/>
      <c r="G101" s="46">
        <f>SUM(G73:G100)</f>
        <v>0</v>
      </c>
      <c r="H101" s="47"/>
      <c r="I101" s="47"/>
      <c r="J101" s="47"/>
      <c r="K101" s="47"/>
      <c r="L101" s="47"/>
      <c r="M101" s="47"/>
      <c r="N101" s="47"/>
      <c r="O101" s="47"/>
    </row>
    <row r="102" spans="1:15" s="67" customFormat="1" ht="18" customHeight="1" thickBot="1" x14ac:dyDescent="0.4">
      <c r="A102" s="60"/>
      <c r="B102" s="61"/>
      <c r="C102" s="61"/>
      <c r="D102" s="62"/>
      <c r="E102" s="63"/>
      <c r="F102" s="64" t="s">
        <v>17</v>
      </c>
      <c r="G102" s="65">
        <f>SUM(G101,G71,G62)</f>
        <v>0</v>
      </c>
      <c r="H102" s="66"/>
      <c r="I102" s="66"/>
      <c r="J102" s="66"/>
      <c r="K102" s="66"/>
      <c r="L102" s="66"/>
      <c r="M102" s="66"/>
      <c r="N102" s="66"/>
      <c r="O102" s="66"/>
    </row>
    <row r="103" spans="1:15" ht="18" customHeight="1" thickBot="1" x14ac:dyDescent="0.4">
      <c r="A103" s="68"/>
      <c r="B103" s="69"/>
      <c r="C103" s="69"/>
      <c r="D103" s="70"/>
      <c r="E103" s="71"/>
      <c r="F103" s="72"/>
      <c r="G103" s="73"/>
      <c r="H103" s="47"/>
      <c r="I103" s="47"/>
      <c r="J103" s="47"/>
      <c r="K103" s="47"/>
      <c r="L103" s="47"/>
      <c r="M103" s="47"/>
      <c r="N103" s="47"/>
      <c r="O103" s="47"/>
    </row>
    <row r="104" spans="1:15" ht="18" customHeight="1" x14ac:dyDescent="0.35">
      <c r="A104" s="74" t="s">
        <v>7</v>
      </c>
      <c r="B104" s="75"/>
      <c r="C104" s="75"/>
      <c r="D104" s="75"/>
      <c r="E104" s="75"/>
      <c r="F104" s="75"/>
      <c r="G104" s="76"/>
      <c r="H104" s="47"/>
      <c r="I104" s="47"/>
      <c r="J104" s="47"/>
      <c r="K104" s="47"/>
      <c r="L104" s="47"/>
      <c r="M104" s="47"/>
      <c r="N104" s="47"/>
      <c r="O104" s="47"/>
    </row>
    <row r="105" spans="1:15" ht="18" customHeight="1" x14ac:dyDescent="0.35">
      <c r="A105" s="77" t="s">
        <v>13</v>
      </c>
      <c r="B105" s="78"/>
      <c r="C105" s="78"/>
      <c r="D105" s="78"/>
      <c r="E105" s="78"/>
      <c r="F105" s="78"/>
      <c r="G105" s="79"/>
      <c r="H105" s="47"/>
      <c r="I105" s="47"/>
      <c r="J105" s="47"/>
      <c r="K105" s="47"/>
      <c r="L105" s="47"/>
      <c r="M105" s="47"/>
      <c r="N105" s="47"/>
      <c r="O105" s="47"/>
    </row>
    <row r="106" spans="1:15" s="67" customFormat="1" ht="18" customHeight="1" thickBot="1" x14ac:dyDescent="0.4">
      <c r="A106" s="80" t="s">
        <v>19</v>
      </c>
      <c r="B106" s="81"/>
      <c r="C106" s="81"/>
      <c r="D106" s="81"/>
      <c r="E106" s="81"/>
      <c r="F106" s="81"/>
      <c r="G106" s="82"/>
      <c r="H106" s="66"/>
      <c r="I106" s="66"/>
      <c r="J106" s="66"/>
      <c r="K106" s="66"/>
      <c r="L106" s="66"/>
      <c r="M106" s="66"/>
      <c r="N106" s="66"/>
      <c r="O106" s="66"/>
    </row>
    <row r="107" spans="1:15" ht="18" customHeight="1" x14ac:dyDescent="0.35">
      <c r="A107" s="83" t="s">
        <v>12</v>
      </c>
      <c r="B107" s="84" t="s">
        <v>23</v>
      </c>
      <c r="C107" s="85" t="s">
        <v>11</v>
      </c>
      <c r="D107" s="85"/>
      <c r="E107" s="85"/>
      <c r="F107" s="85"/>
      <c r="G107" s="86"/>
      <c r="H107" s="47"/>
      <c r="I107" s="47"/>
      <c r="J107" s="47"/>
      <c r="K107" s="47"/>
      <c r="L107" s="47"/>
      <c r="M107" s="47"/>
      <c r="N107" s="47"/>
      <c r="O107" s="47"/>
    </row>
    <row r="108" spans="1:15" ht="36" customHeight="1" x14ac:dyDescent="0.35">
      <c r="A108" s="34">
        <v>1</v>
      </c>
      <c r="B108" s="54" t="s">
        <v>21</v>
      </c>
      <c r="C108" s="87" t="s">
        <v>8</v>
      </c>
      <c r="D108" s="87"/>
      <c r="E108" s="87"/>
      <c r="F108" s="87"/>
      <c r="G108" s="88"/>
      <c r="H108" s="47"/>
      <c r="I108" s="47"/>
      <c r="J108" s="47"/>
      <c r="K108" s="47"/>
      <c r="L108" s="47"/>
      <c r="M108" s="47"/>
      <c r="N108" s="47"/>
      <c r="O108" s="47"/>
    </row>
    <row r="109" spans="1:15" ht="18" customHeight="1" x14ac:dyDescent="0.35">
      <c r="A109" s="34">
        <v>2</v>
      </c>
      <c r="B109" s="54" t="s">
        <v>21</v>
      </c>
      <c r="C109" s="89" t="s">
        <v>9</v>
      </c>
      <c r="D109" s="89"/>
      <c r="E109" s="89"/>
      <c r="F109" s="89"/>
      <c r="G109" s="90"/>
      <c r="H109" s="47"/>
      <c r="I109" s="47"/>
      <c r="J109" s="47"/>
      <c r="K109" s="47"/>
      <c r="L109" s="47"/>
      <c r="M109" s="47"/>
      <c r="N109" s="47"/>
      <c r="O109" s="47"/>
    </row>
    <row r="110" spans="1:15" s="67" customFormat="1" ht="18" customHeight="1" thickBot="1" x14ac:dyDescent="0.4">
      <c r="A110" s="91">
        <v>3</v>
      </c>
      <c r="B110" s="92" t="s">
        <v>21</v>
      </c>
      <c r="C110" s="93" t="s">
        <v>24</v>
      </c>
      <c r="D110" s="93"/>
      <c r="E110" s="93"/>
      <c r="F110" s="93"/>
      <c r="G110" s="94"/>
      <c r="H110" s="66"/>
      <c r="I110" s="66"/>
      <c r="J110" s="66"/>
      <c r="K110" s="66"/>
      <c r="L110" s="66"/>
      <c r="M110" s="66"/>
      <c r="N110" s="66"/>
      <c r="O110" s="66"/>
    </row>
    <row r="111" spans="1:15" ht="25" customHeight="1" x14ac:dyDescent="0.35">
      <c r="A111" s="95"/>
      <c r="B111" s="96"/>
      <c r="C111" s="96"/>
      <c r="D111" s="97"/>
      <c r="E111" s="98"/>
      <c r="F111" s="99"/>
      <c r="G111" s="100"/>
      <c r="H111" s="47"/>
      <c r="I111" s="47"/>
      <c r="J111" s="47"/>
      <c r="K111" s="47"/>
      <c r="L111" s="47"/>
      <c r="M111" s="47"/>
      <c r="N111" s="47"/>
      <c r="O111" s="47"/>
    </row>
    <row r="112" spans="1:15" ht="25" customHeight="1" x14ac:dyDescent="0.35">
      <c r="A112" s="95"/>
      <c r="B112" s="96"/>
      <c r="C112" s="96"/>
      <c r="D112" s="97"/>
      <c r="E112" s="98"/>
      <c r="F112" s="99"/>
      <c r="G112" s="100"/>
      <c r="H112" s="47"/>
      <c r="I112" s="47"/>
      <c r="J112" s="47"/>
      <c r="K112" s="47"/>
      <c r="L112" s="47"/>
      <c r="M112" s="47"/>
      <c r="N112" s="47"/>
      <c r="O112" s="47"/>
    </row>
    <row r="113" spans="1:15" ht="25" customHeight="1" x14ac:dyDescent="0.35">
      <c r="A113" s="95"/>
      <c r="B113" s="96"/>
      <c r="C113" s="96"/>
      <c r="D113" s="97"/>
      <c r="E113" s="98"/>
      <c r="F113" s="99"/>
      <c r="G113" s="100"/>
      <c r="H113" s="47"/>
      <c r="I113" s="47"/>
      <c r="J113" s="47"/>
      <c r="K113" s="47"/>
      <c r="L113" s="47"/>
      <c r="M113" s="47"/>
      <c r="N113" s="47"/>
      <c r="O113" s="47"/>
    </row>
    <row r="114" spans="1:15" ht="25" customHeight="1" x14ac:dyDescent="0.35">
      <c r="A114" s="95"/>
      <c r="B114" s="98"/>
      <c r="C114" s="98"/>
      <c r="D114" s="101"/>
      <c r="E114" s="98"/>
      <c r="F114" s="102"/>
      <c r="G114" s="103"/>
      <c r="H114" s="47"/>
      <c r="I114" s="47"/>
      <c r="J114" s="47"/>
      <c r="K114" s="47"/>
      <c r="L114" s="47"/>
      <c r="M114" s="47"/>
      <c r="N114" s="47"/>
      <c r="O114" s="47"/>
    </row>
    <row r="115" spans="1:15" ht="25" customHeight="1" x14ac:dyDescent="0.35">
      <c r="A115" s="95"/>
      <c r="B115" s="98"/>
      <c r="C115" s="98"/>
      <c r="D115" s="101"/>
      <c r="E115" s="98"/>
      <c r="F115" s="102"/>
      <c r="G115" s="103"/>
      <c r="H115" s="47"/>
      <c r="I115" s="47"/>
      <c r="J115" s="47"/>
      <c r="K115" s="47"/>
      <c r="L115" s="47"/>
      <c r="M115" s="47"/>
      <c r="N115" s="47"/>
      <c r="O115" s="47"/>
    </row>
    <row r="116" spans="1:15" ht="25" customHeight="1" x14ac:dyDescent="0.35">
      <c r="A116" s="95"/>
      <c r="B116" s="98"/>
      <c r="C116" s="98"/>
      <c r="D116" s="101"/>
      <c r="E116" s="98"/>
      <c r="F116" s="102"/>
      <c r="G116" s="103"/>
      <c r="H116" s="47"/>
      <c r="I116" s="47"/>
      <c r="J116" s="47"/>
      <c r="K116" s="47"/>
      <c r="L116" s="47"/>
      <c r="M116" s="47"/>
      <c r="N116" s="47"/>
      <c r="O116" s="47"/>
    </row>
    <row r="117" spans="1:15" ht="25" customHeight="1" x14ac:dyDescent="0.35">
      <c r="A117" s="95"/>
      <c r="B117" s="98"/>
      <c r="C117" s="98"/>
      <c r="D117" s="101"/>
      <c r="E117" s="98"/>
      <c r="F117" s="102"/>
      <c r="G117" s="103"/>
      <c r="H117" s="47"/>
      <c r="I117" s="47"/>
      <c r="J117" s="47"/>
      <c r="K117" s="47"/>
      <c r="L117" s="47"/>
      <c r="M117" s="47"/>
      <c r="N117" s="47"/>
      <c r="O117" s="47"/>
    </row>
    <row r="118" spans="1:15" ht="25" customHeight="1" x14ac:dyDescent="0.35">
      <c r="A118" s="95"/>
      <c r="B118" s="98"/>
      <c r="C118" s="98"/>
      <c r="D118" s="101"/>
      <c r="E118" s="98"/>
      <c r="F118" s="102"/>
      <c r="G118" s="103"/>
      <c r="H118" s="47"/>
      <c r="I118" s="47"/>
      <c r="J118" s="47"/>
      <c r="K118" s="47"/>
      <c r="L118" s="47"/>
      <c r="M118" s="47"/>
      <c r="N118" s="47"/>
      <c r="O118" s="47"/>
    </row>
    <row r="119" spans="1:15" ht="25" customHeight="1" x14ac:dyDescent="0.35">
      <c r="A119" s="95"/>
      <c r="B119" s="98"/>
      <c r="C119" s="98"/>
      <c r="D119" s="101"/>
      <c r="E119" s="98"/>
      <c r="F119" s="102"/>
      <c r="G119" s="103"/>
      <c r="H119" s="47"/>
      <c r="I119" s="47"/>
      <c r="J119" s="47"/>
      <c r="K119" s="47"/>
      <c r="L119" s="47"/>
      <c r="M119" s="47"/>
      <c r="N119" s="47"/>
      <c r="O119" s="47"/>
    </row>
    <row r="120" spans="1:15" ht="25" customHeight="1" x14ac:dyDescent="0.35">
      <c r="A120" s="95"/>
      <c r="B120" s="98"/>
      <c r="C120" s="98"/>
      <c r="D120" s="101"/>
      <c r="E120" s="98"/>
      <c r="F120" s="102"/>
      <c r="G120" s="103"/>
      <c r="H120" s="47"/>
      <c r="I120" s="47"/>
      <c r="J120" s="47"/>
      <c r="K120" s="47"/>
      <c r="L120" s="47"/>
      <c r="M120" s="47"/>
      <c r="N120" s="47"/>
      <c r="O120" s="47"/>
    </row>
    <row r="121" spans="1:15" ht="25" customHeight="1" x14ac:dyDescent="0.35">
      <c r="A121" s="95"/>
      <c r="B121" s="98"/>
      <c r="C121" s="98"/>
      <c r="D121" s="101"/>
      <c r="E121" s="98"/>
      <c r="F121" s="102"/>
      <c r="G121" s="103"/>
      <c r="H121" s="47"/>
      <c r="I121" s="47"/>
      <c r="J121" s="47"/>
      <c r="K121" s="47"/>
      <c r="L121" s="47"/>
      <c r="M121" s="47"/>
      <c r="N121" s="47"/>
      <c r="O121" s="47"/>
    </row>
    <row r="122" spans="1:15" ht="25" customHeight="1" x14ac:dyDescent="0.35">
      <c r="A122" s="95"/>
      <c r="B122" s="98"/>
      <c r="C122" s="98"/>
      <c r="D122" s="101"/>
      <c r="E122" s="98"/>
      <c r="F122" s="102"/>
      <c r="G122" s="103"/>
      <c r="H122" s="47"/>
      <c r="I122" s="47"/>
      <c r="J122" s="47"/>
      <c r="K122" s="47"/>
      <c r="L122" s="47"/>
      <c r="M122" s="47"/>
      <c r="N122" s="47"/>
      <c r="O122" s="47"/>
    </row>
    <row r="123" spans="1:15" ht="25" customHeight="1" x14ac:dyDescent="0.35">
      <c r="A123" s="95"/>
      <c r="B123" s="98"/>
      <c r="C123" s="98"/>
      <c r="D123" s="101"/>
      <c r="E123" s="98"/>
      <c r="F123" s="102"/>
      <c r="G123" s="103"/>
      <c r="H123" s="47"/>
      <c r="I123" s="47"/>
      <c r="J123" s="47"/>
      <c r="K123" s="47"/>
      <c r="L123" s="47"/>
      <c r="M123" s="47"/>
      <c r="N123" s="47"/>
      <c r="O123" s="47"/>
    </row>
    <row r="124" spans="1:15" ht="25" customHeight="1" x14ac:dyDescent="0.35">
      <c r="A124" s="95"/>
      <c r="B124" s="98"/>
      <c r="C124" s="98"/>
      <c r="D124" s="101"/>
      <c r="E124" s="98"/>
      <c r="F124" s="102"/>
      <c r="G124" s="103"/>
      <c r="H124" s="47"/>
      <c r="I124" s="47"/>
      <c r="J124" s="47"/>
      <c r="K124" s="47"/>
      <c r="L124" s="47"/>
      <c r="M124" s="47"/>
      <c r="N124" s="47"/>
      <c r="O124" s="47"/>
    </row>
    <row r="125" spans="1:15" ht="25" customHeight="1" x14ac:dyDescent="0.35">
      <c r="A125" s="95"/>
      <c r="B125" s="98"/>
      <c r="C125" s="98"/>
      <c r="D125" s="101"/>
      <c r="E125" s="98"/>
      <c r="F125" s="102"/>
      <c r="G125" s="103"/>
      <c r="H125" s="47"/>
      <c r="I125" s="47"/>
      <c r="J125" s="47"/>
      <c r="K125" s="47"/>
      <c r="L125" s="47"/>
      <c r="M125" s="47"/>
      <c r="N125" s="47"/>
      <c r="O125" s="47"/>
    </row>
    <row r="126" spans="1:15" ht="25" customHeight="1" x14ac:dyDescent="0.35">
      <c r="A126" s="95"/>
      <c r="B126" s="98"/>
      <c r="C126" s="98"/>
      <c r="D126" s="101"/>
      <c r="E126" s="98"/>
      <c r="F126" s="102"/>
      <c r="G126" s="103"/>
      <c r="H126" s="47"/>
      <c r="I126" s="47"/>
      <c r="J126" s="47"/>
      <c r="K126" s="47"/>
      <c r="L126" s="47"/>
      <c r="M126" s="47"/>
      <c r="N126" s="47"/>
      <c r="O126" s="47"/>
    </row>
    <row r="127" spans="1:15" ht="25" customHeight="1" x14ac:dyDescent="0.35">
      <c r="A127" s="95"/>
      <c r="B127" s="98"/>
      <c r="C127" s="98"/>
      <c r="D127" s="101"/>
      <c r="E127" s="98"/>
      <c r="F127" s="102"/>
      <c r="G127" s="103"/>
      <c r="H127" s="47"/>
      <c r="I127" s="47"/>
      <c r="J127" s="47"/>
      <c r="K127" s="47"/>
      <c r="L127" s="47"/>
      <c r="M127" s="47"/>
      <c r="N127" s="47"/>
      <c r="O127" s="47"/>
    </row>
    <row r="128" spans="1:15" ht="25" customHeight="1" x14ac:dyDescent="0.35">
      <c r="A128" s="95"/>
      <c r="B128" s="98"/>
      <c r="C128" s="98"/>
      <c r="D128" s="101"/>
      <c r="E128" s="98"/>
      <c r="F128" s="102"/>
      <c r="G128" s="103"/>
      <c r="H128" s="47"/>
      <c r="I128" s="47"/>
      <c r="J128" s="47"/>
      <c r="K128" s="47"/>
      <c r="L128" s="47"/>
      <c r="M128" s="47"/>
      <c r="N128" s="47"/>
      <c r="O128" s="47"/>
    </row>
    <row r="129" spans="1:15" ht="25" customHeight="1" x14ac:dyDescent="0.35">
      <c r="A129" s="95"/>
      <c r="B129" s="98"/>
      <c r="C129" s="98"/>
      <c r="D129" s="101"/>
      <c r="E129" s="98"/>
      <c r="F129" s="102"/>
      <c r="G129" s="103"/>
      <c r="H129" s="47"/>
      <c r="I129" s="47"/>
      <c r="J129" s="47"/>
      <c r="K129" s="47"/>
      <c r="L129" s="47"/>
      <c r="M129" s="47"/>
      <c r="N129" s="47"/>
      <c r="O129" s="47"/>
    </row>
    <row r="130" spans="1:15" ht="25" customHeight="1" x14ac:dyDescent="0.35">
      <c r="A130" s="95"/>
      <c r="B130" s="98"/>
      <c r="C130" s="98"/>
      <c r="D130" s="101"/>
      <c r="E130" s="98"/>
      <c r="F130" s="102"/>
      <c r="G130" s="103"/>
      <c r="H130" s="47"/>
      <c r="I130" s="47"/>
      <c r="J130" s="47"/>
      <c r="K130" s="47"/>
      <c r="L130" s="47"/>
      <c r="M130" s="47"/>
      <c r="N130" s="47"/>
      <c r="O130" s="47"/>
    </row>
    <row r="131" spans="1:15" ht="25" customHeight="1" x14ac:dyDescent="0.35">
      <c r="A131" s="95"/>
      <c r="B131" s="98"/>
      <c r="C131" s="98"/>
      <c r="D131" s="101"/>
      <c r="E131" s="98"/>
      <c r="F131" s="102"/>
      <c r="G131" s="103"/>
      <c r="H131" s="47"/>
      <c r="I131" s="47"/>
      <c r="J131" s="47"/>
      <c r="K131" s="47"/>
      <c r="L131" s="47"/>
      <c r="M131" s="47"/>
      <c r="N131" s="47"/>
      <c r="O131" s="47"/>
    </row>
    <row r="132" spans="1:15" ht="25" customHeight="1" x14ac:dyDescent="0.35">
      <c r="A132" s="95"/>
      <c r="B132" s="98"/>
      <c r="C132" s="98"/>
      <c r="D132" s="101"/>
      <c r="E132" s="98"/>
      <c r="F132" s="102"/>
      <c r="G132" s="103"/>
      <c r="H132" s="47"/>
      <c r="I132" s="47"/>
      <c r="J132" s="47"/>
      <c r="K132" s="47"/>
      <c r="L132" s="47"/>
      <c r="M132" s="47"/>
      <c r="N132" s="47"/>
      <c r="O132" s="47"/>
    </row>
    <row r="133" spans="1:15" ht="25" customHeight="1" x14ac:dyDescent="0.35">
      <c r="A133" s="95"/>
      <c r="B133" s="98"/>
      <c r="C133" s="98"/>
      <c r="D133" s="101"/>
      <c r="E133" s="98"/>
      <c r="F133" s="102"/>
      <c r="G133" s="103"/>
      <c r="H133" s="47"/>
      <c r="I133" s="47"/>
      <c r="J133" s="47"/>
      <c r="K133" s="47"/>
      <c r="L133" s="47"/>
      <c r="M133" s="47"/>
      <c r="N133" s="47"/>
      <c r="O133" s="47"/>
    </row>
    <row r="134" spans="1:15" ht="25" customHeight="1" x14ac:dyDescent="0.35">
      <c r="A134" s="95"/>
      <c r="B134" s="98"/>
      <c r="C134" s="98"/>
      <c r="D134" s="101"/>
      <c r="E134" s="98"/>
      <c r="F134" s="102"/>
      <c r="G134" s="103"/>
      <c r="H134" s="47"/>
      <c r="I134" s="47"/>
      <c r="J134" s="47"/>
      <c r="K134" s="47"/>
      <c r="L134" s="47"/>
      <c r="M134" s="47"/>
      <c r="N134" s="47"/>
      <c r="O134" s="47"/>
    </row>
    <row r="135" spans="1:15" ht="25" customHeight="1" x14ac:dyDescent="0.35">
      <c r="A135" s="95"/>
      <c r="B135" s="98"/>
      <c r="C135" s="98"/>
      <c r="D135" s="101"/>
      <c r="E135" s="98"/>
      <c r="F135" s="102"/>
      <c r="G135" s="103"/>
    </row>
    <row r="136" spans="1:15" ht="25" customHeight="1" x14ac:dyDescent="0.35">
      <c r="A136" s="95"/>
      <c r="B136" s="98"/>
      <c r="C136" s="98"/>
      <c r="D136" s="101"/>
      <c r="E136" s="98"/>
      <c r="F136" s="102"/>
      <c r="G136" s="103"/>
    </row>
    <row r="137" spans="1:15" ht="25" customHeight="1" x14ac:dyDescent="0.35">
      <c r="A137" s="95"/>
      <c r="B137" s="98"/>
      <c r="C137" s="98"/>
      <c r="D137" s="101"/>
      <c r="E137" s="98"/>
      <c r="F137" s="102"/>
      <c r="G137" s="103"/>
    </row>
    <row r="138" spans="1:15" ht="25" customHeight="1" x14ac:dyDescent="0.35">
      <c r="A138" s="95"/>
      <c r="B138" s="98"/>
      <c r="C138" s="98"/>
      <c r="D138" s="101"/>
      <c r="E138" s="98"/>
      <c r="F138" s="102"/>
      <c r="G138" s="103"/>
    </row>
    <row r="139" spans="1:15" ht="25" customHeight="1" x14ac:dyDescent="0.35">
      <c r="A139" s="95"/>
      <c r="B139" s="98"/>
      <c r="C139" s="98"/>
      <c r="D139" s="101"/>
      <c r="E139" s="98"/>
      <c r="F139" s="102"/>
      <c r="G139" s="103"/>
    </row>
    <row r="140" spans="1:15" ht="25" customHeight="1" x14ac:dyDescent="0.35">
      <c r="A140" s="95"/>
      <c r="B140" s="98"/>
      <c r="C140" s="98"/>
      <c r="D140" s="101"/>
      <c r="E140" s="98"/>
      <c r="F140" s="102"/>
      <c r="G140" s="103"/>
    </row>
    <row r="141" spans="1:15" ht="25" customHeight="1" x14ac:dyDescent="0.35">
      <c r="A141" s="95"/>
      <c r="B141" s="98"/>
      <c r="C141" s="98"/>
      <c r="D141" s="101"/>
      <c r="E141" s="98"/>
      <c r="F141" s="102"/>
      <c r="G141" s="103"/>
    </row>
    <row r="142" spans="1:15" ht="25" customHeight="1" x14ac:dyDescent="0.35">
      <c r="A142" s="95"/>
      <c r="B142" s="98"/>
      <c r="C142" s="98"/>
      <c r="D142" s="101"/>
      <c r="E142" s="98"/>
      <c r="F142" s="102"/>
      <c r="G142" s="103"/>
    </row>
    <row r="143" spans="1:15" ht="25" customHeight="1" x14ac:dyDescent="0.35">
      <c r="A143" s="95"/>
      <c r="B143" s="98"/>
      <c r="C143" s="98"/>
      <c r="D143" s="101"/>
      <c r="E143" s="98"/>
      <c r="F143" s="102"/>
      <c r="G143" s="103"/>
    </row>
    <row r="144" spans="1:15" ht="25" customHeight="1" x14ac:dyDescent="0.35">
      <c r="A144" s="95"/>
      <c r="B144" s="98"/>
      <c r="C144" s="98"/>
      <c r="D144" s="101"/>
      <c r="E144" s="98"/>
      <c r="F144" s="102"/>
      <c r="G144" s="103"/>
    </row>
    <row r="145" spans="1:7" ht="25" customHeight="1" x14ac:dyDescent="0.35">
      <c r="A145" s="95"/>
      <c r="B145" s="98"/>
      <c r="C145" s="98"/>
      <c r="D145" s="101"/>
      <c r="E145" s="98"/>
      <c r="F145" s="102"/>
      <c r="G145" s="103"/>
    </row>
    <row r="146" spans="1:7" ht="25" customHeight="1" x14ac:dyDescent="0.35">
      <c r="A146" s="95"/>
      <c r="B146" s="98"/>
      <c r="C146" s="98"/>
      <c r="D146" s="101"/>
      <c r="E146" s="98"/>
      <c r="F146" s="102"/>
      <c r="G146" s="103"/>
    </row>
    <row r="147" spans="1:7" ht="25" customHeight="1" x14ac:dyDescent="0.35">
      <c r="A147" s="95"/>
      <c r="B147" s="98"/>
      <c r="C147" s="98"/>
      <c r="D147" s="101"/>
      <c r="E147" s="98"/>
      <c r="F147" s="102"/>
      <c r="G147" s="103"/>
    </row>
    <row r="148" spans="1:7" ht="25" customHeight="1" x14ac:dyDescent="0.35">
      <c r="A148" s="95"/>
      <c r="B148" s="98"/>
      <c r="C148" s="98"/>
      <c r="D148" s="101"/>
      <c r="E148" s="98"/>
      <c r="F148" s="102"/>
      <c r="G148" s="103"/>
    </row>
    <row r="149" spans="1:7" ht="25" customHeight="1" x14ac:dyDescent="0.35">
      <c r="A149" s="95"/>
      <c r="B149" s="98"/>
      <c r="C149" s="98"/>
      <c r="D149" s="101"/>
      <c r="E149" s="98"/>
      <c r="F149" s="102"/>
      <c r="G149" s="103"/>
    </row>
    <row r="150" spans="1:7" ht="25" customHeight="1" x14ac:dyDescent="0.35">
      <c r="A150" s="95"/>
      <c r="B150" s="98"/>
      <c r="C150" s="98"/>
      <c r="D150" s="101"/>
      <c r="E150" s="98"/>
      <c r="F150" s="102"/>
      <c r="G150" s="103"/>
    </row>
    <row r="151" spans="1:7" ht="25" customHeight="1" x14ac:dyDescent="0.35">
      <c r="A151" s="95"/>
      <c r="B151" s="98"/>
      <c r="C151" s="98"/>
      <c r="D151" s="101"/>
      <c r="E151" s="98"/>
      <c r="F151" s="102"/>
      <c r="G151" s="103"/>
    </row>
    <row r="152" spans="1:7" ht="25" customHeight="1" x14ac:dyDescent="0.35">
      <c r="A152" s="95"/>
      <c r="B152" s="98"/>
      <c r="C152" s="98"/>
      <c r="D152" s="101"/>
      <c r="E152" s="98"/>
      <c r="F152" s="102"/>
      <c r="G152" s="103"/>
    </row>
    <row r="153" spans="1:7" ht="25" customHeight="1" x14ac:dyDescent="0.35">
      <c r="A153" s="95"/>
      <c r="B153" s="98"/>
      <c r="C153" s="98"/>
      <c r="D153" s="101"/>
      <c r="E153" s="98"/>
      <c r="F153" s="102"/>
      <c r="G153" s="103"/>
    </row>
    <row r="154" spans="1:7" ht="25" customHeight="1" x14ac:dyDescent="0.35">
      <c r="A154" s="95"/>
      <c r="B154" s="98"/>
      <c r="C154" s="98"/>
      <c r="D154" s="101"/>
      <c r="E154" s="98"/>
      <c r="F154" s="102"/>
      <c r="G154" s="103"/>
    </row>
    <row r="155" spans="1:7" ht="25" customHeight="1" x14ac:dyDescent="0.35">
      <c r="A155" s="95"/>
      <c r="B155" s="98"/>
      <c r="C155" s="98"/>
      <c r="D155" s="101"/>
      <c r="E155" s="98"/>
      <c r="F155" s="102"/>
      <c r="G155" s="103"/>
    </row>
    <row r="156" spans="1:7" ht="25" customHeight="1" x14ac:dyDescent="0.35">
      <c r="A156" s="95"/>
      <c r="B156" s="98"/>
      <c r="C156" s="98"/>
      <c r="D156" s="101"/>
      <c r="E156" s="98"/>
      <c r="F156" s="102"/>
      <c r="G156" s="103"/>
    </row>
    <row r="157" spans="1:7" ht="25" customHeight="1" x14ac:dyDescent="0.35">
      <c r="A157" s="95"/>
      <c r="B157" s="98"/>
      <c r="C157" s="98"/>
      <c r="D157" s="101"/>
      <c r="E157" s="98"/>
      <c r="F157" s="102"/>
      <c r="G157" s="103"/>
    </row>
    <row r="158" spans="1:7" ht="25" customHeight="1" x14ac:dyDescent="0.35">
      <c r="A158" s="95"/>
      <c r="B158" s="98"/>
      <c r="C158" s="98"/>
      <c r="D158" s="101"/>
      <c r="E158" s="98"/>
      <c r="F158" s="102"/>
      <c r="G158" s="103"/>
    </row>
    <row r="159" spans="1:7" ht="25" customHeight="1" x14ac:dyDescent="0.35">
      <c r="A159" s="95"/>
      <c r="B159" s="98"/>
      <c r="C159" s="98"/>
      <c r="D159" s="101"/>
      <c r="E159" s="98"/>
      <c r="F159" s="102"/>
      <c r="G159" s="103"/>
    </row>
    <row r="160" spans="1:7" ht="25" customHeight="1" x14ac:dyDescent="0.35">
      <c r="A160" s="95"/>
      <c r="B160" s="98"/>
      <c r="C160" s="98"/>
      <c r="D160" s="101"/>
      <c r="E160" s="98"/>
      <c r="F160" s="102"/>
      <c r="G160" s="103"/>
    </row>
    <row r="161" spans="1:7" ht="25" customHeight="1" x14ac:dyDescent="0.35">
      <c r="A161" s="95"/>
      <c r="B161" s="98"/>
      <c r="C161" s="98"/>
      <c r="D161" s="101"/>
      <c r="E161" s="98"/>
      <c r="F161" s="102"/>
      <c r="G161" s="103"/>
    </row>
    <row r="162" spans="1:7" ht="25" customHeight="1" x14ac:dyDescent="0.35">
      <c r="A162" s="95"/>
      <c r="B162" s="98"/>
      <c r="C162" s="98"/>
      <c r="D162" s="101"/>
      <c r="E162" s="98"/>
      <c r="F162" s="102"/>
      <c r="G162" s="103"/>
    </row>
    <row r="163" spans="1:7" ht="25" customHeight="1" x14ac:dyDescent="0.35">
      <c r="A163" s="95"/>
      <c r="B163" s="98"/>
      <c r="C163" s="98"/>
      <c r="D163" s="101"/>
      <c r="E163" s="98"/>
      <c r="F163" s="102"/>
      <c r="G163" s="103"/>
    </row>
    <row r="164" spans="1:7" ht="25" customHeight="1" x14ac:dyDescent="0.35">
      <c r="A164" s="95"/>
      <c r="B164" s="98"/>
      <c r="C164" s="98"/>
      <c r="D164" s="101"/>
      <c r="E164" s="98"/>
      <c r="F164" s="102"/>
      <c r="G164" s="103"/>
    </row>
    <row r="165" spans="1:7" ht="25" customHeight="1" x14ac:dyDescent="0.35">
      <c r="A165" s="95"/>
      <c r="B165" s="98"/>
      <c r="C165" s="98"/>
      <c r="D165" s="101"/>
      <c r="E165" s="98"/>
      <c r="F165" s="102"/>
      <c r="G165" s="103"/>
    </row>
    <row r="166" spans="1:7" ht="25" customHeight="1" x14ac:dyDescent="0.35">
      <c r="A166" s="95"/>
      <c r="B166" s="98"/>
      <c r="C166" s="98"/>
      <c r="D166" s="101"/>
      <c r="E166" s="98"/>
      <c r="F166" s="102"/>
      <c r="G166" s="103"/>
    </row>
    <row r="167" spans="1:7" ht="25" customHeight="1" x14ac:dyDescent="0.35">
      <c r="A167" s="95"/>
      <c r="B167" s="98"/>
      <c r="C167" s="98"/>
      <c r="D167" s="101"/>
      <c r="E167" s="98"/>
      <c r="F167" s="102"/>
      <c r="G167" s="103"/>
    </row>
    <row r="168" spans="1:7" ht="25" customHeight="1" x14ac:dyDescent="0.35">
      <c r="A168" s="95"/>
      <c r="B168" s="98"/>
      <c r="C168" s="98"/>
      <c r="D168" s="101"/>
      <c r="E168" s="98"/>
      <c r="F168" s="102"/>
      <c r="G168" s="103"/>
    </row>
    <row r="169" spans="1:7" ht="25" customHeight="1" x14ac:dyDescent="0.35">
      <c r="A169" s="95"/>
      <c r="B169" s="98"/>
      <c r="C169" s="98"/>
      <c r="D169" s="101"/>
      <c r="E169" s="98"/>
      <c r="F169" s="102"/>
      <c r="G169" s="103"/>
    </row>
    <row r="170" spans="1:7" ht="25" customHeight="1" x14ac:dyDescent="0.35">
      <c r="A170" s="95"/>
      <c r="B170" s="98"/>
      <c r="C170" s="98"/>
      <c r="D170" s="101"/>
      <c r="E170" s="98"/>
      <c r="F170" s="102"/>
      <c r="G170" s="103"/>
    </row>
    <row r="171" spans="1:7" ht="25" customHeight="1" x14ac:dyDescent="0.35">
      <c r="A171" s="95"/>
      <c r="B171" s="98"/>
      <c r="C171" s="98"/>
      <c r="D171" s="101"/>
      <c r="E171" s="98"/>
      <c r="F171" s="102"/>
      <c r="G171" s="103"/>
    </row>
    <row r="172" spans="1:7" ht="25" customHeight="1" x14ac:dyDescent="0.35">
      <c r="A172" s="95"/>
      <c r="B172" s="98"/>
      <c r="C172" s="98"/>
      <c r="D172" s="101"/>
      <c r="E172" s="98"/>
      <c r="F172" s="102"/>
      <c r="G172" s="103"/>
    </row>
    <row r="173" spans="1:7" ht="25" customHeight="1" x14ac:dyDescent="0.35">
      <c r="A173" s="95"/>
      <c r="B173" s="98"/>
      <c r="C173" s="98"/>
      <c r="D173" s="101"/>
      <c r="E173" s="98"/>
      <c r="F173" s="102"/>
      <c r="G173" s="103"/>
    </row>
    <row r="174" spans="1:7" ht="25" customHeight="1" x14ac:dyDescent="0.35">
      <c r="A174" s="95"/>
      <c r="B174" s="98"/>
      <c r="C174" s="98"/>
      <c r="D174" s="101"/>
      <c r="E174" s="98"/>
      <c r="F174" s="102"/>
      <c r="G174" s="103"/>
    </row>
    <row r="175" spans="1:7" ht="25" customHeight="1" x14ac:dyDescent="0.35">
      <c r="A175" s="95"/>
      <c r="B175" s="98"/>
      <c r="C175" s="98"/>
      <c r="D175" s="101"/>
      <c r="E175" s="98"/>
      <c r="F175" s="102"/>
      <c r="G175" s="103"/>
    </row>
    <row r="176" spans="1:7" ht="25" customHeight="1" x14ac:dyDescent="0.35">
      <c r="A176" s="95"/>
      <c r="B176" s="98"/>
      <c r="C176" s="98"/>
      <c r="D176" s="101"/>
      <c r="E176" s="98"/>
      <c r="F176" s="102"/>
      <c r="G176" s="103"/>
    </row>
    <row r="177" spans="1:7" ht="25" customHeight="1" x14ac:dyDescent="0.35">
      <c r="A177" s="95"/>
      <c r="B177" s="98"/>
      <c r="C177" s="98"/>
      <c r="D177" s="101"/>
      <c r="E177" s="98"/>
      <c r="F177" s="102"/>
      <c r="G177" s="103"/>
    </row>
    <row r="178" spans="1:7" ht="25" customHeight="1" x14ac:dyDescent="0.35">
      <c r="A178" s="95"/>
      <c r="B178" s="98"/>
      <c r="C178" s="98"/>
      <c r="D178" s="101"/>
      <c r="E178" s="98"/>
      <c r="F178" s="102"/>
      <c r="G178" s="103"/>
    </row>
    <row r="179" spans="1:7" ht="25" customHeight="1" x14ac:dyDescent="0.35">
      <c r="A179" s="95"/>
      <c r="B179" s="98"/>
      <c r="C179" s="98"/>
      <c r="D179" s="101"/>
      <c r="E179" s="98"/>
      <c r="F179" s="102"/>
      <c r="G179" s="103"/>
    </row>
    <row r="180" spans="1:7" ht="25" customHeight="1" x14ac:dyDescent="0.35">
      <c r="A180" s="95"/>
      <c r="B180" s="98"/>
      <c r="C180" s="98"/>
      <c r="D180" s="101"/>
      <c r="E180" s="98"/>
      <c r="F180" s="102"/>
      <c r="G180" s="103"/>
    </row>
    <row r="181" spans="1:7" ht="25" customHeight="1" x14ac:dyDescent="0.35">
      <c r="A181" s="95"/>
      <c r="B181" s="98"/>
      <c r="C181" s="98"/>
      <c r="D181" s="101"/>
      <c r="E181" s="98"/>
      <c r="F181" s="102"/>
      <c r="G181" s="103"/>
    </row>
    <row r="182" spans="1:7" ht="25" customHeight="1" x14ac:dyDescent="0.35">
      <c r="A182" s="95"/>
      <c r="B182" s="98"/>
      <c r="C182" s="98"/>
      <c r="D182" s="101"/>
      <c r="E182" s="98"/>
      <c r="F182" s="102"/>
      <c r="G182" s="103"/>
    </row>
    <row r="183" spans="1:7" ht="25" customHeight="1" x14ac:dyDescent="0.35">
      <c r="A183" s="95"/>
      <c r="B183" s="98"/>
      <c r="C183" s="98"/>
      <c r="D183" s="101"/>
      <c r="E183" s="98"/>
      <c r="F183" s="102"/>
      <c r="G183" s="103"/>
    </row>
    <row r="184" spans="1:7" ht="25" customHeight="1" x14ac:dyDescent="0.35">
      <c r="A184" s="95"/>
      <c r="B184" s="98"/>
      <c r="C184" s="98"/>
      <c r="D184" s="101"/>
      <c r="E184" s="98"/>
      <c r="F184" s="102"/>
      <c r="G184" s="103"/>
    </row>
    <row r="185" spans="1:7" ht="25" customHeight="1" x14ac:dyDescent="0.35">
      <c r="A185" s="95"/>
      <c r="B185" s="98"/>
      <c r="C185" s="98"/>
      <c r="D185" s="101"/>
      <c r="E185" s="98"/>
      <c r="F185" s="102"/>
      <c r="G185" s="103"/>
    </row>
    <row r="186" spans="1:7" ht="25" customHeight="1" x14ac:dyDescent="0.35">
      <c r="A186" s="95"/>
      <c r="B186" s="98"/>
      <c r="C186" s="98"/>
      <c r="D186" s="101"/>
      <c r="E186" s="98"/>
      <c r="F186" s="102"/>
      <c r="G186" s="103"/>
    </row>
    <row r="187" spans="1:7" ht="25" customHeight="1" x14ac:dyDescent="0.35">
      <c r="A187" s="95"/>
      <c r="B187" s="98"/>
      <c r="C187" s="98"/>
      <c r="D187" s="101"/>
      <c r="E187" s="98"/>
      <c r="F187" s="102"/>
      <c r="G187" s="103"/>
    </row>
    <row r="188" spans="1:7" ht="25" customHeight="1" x14ac:dyDescent="0.35">
      <c r="A188" s="95"/>
      <c r="B188" s="98"/>
      <c r="C188" s="98"/>
      <c r="D188" s="101"/>
      <c r="E188" s="98"/>
      <c r="F188" s="102"/>
      <c r="G188" s="103"/>
    </row>
    <row r="189" spans="1:7" ht="25" customHeight="1" x14ac:dyDescent="0.35">
      <c r="A189" s="95"/>
      <c r="B189" s="98"/>
      <c r="C189" s="98"/>
      <c r="D189" s="101"/>
      <c r="E189" s="98"/>
      <c r="F189" s="102"/>
      <c r="G189" s="103"/>
    </row>
    <row r="190" spans="1:7" ht="25" customHeight="1" x14ac:dyDescent="0.35">
      <c r="A190" s="95"/>
      <c r="B190" s="98"/>
      <c r="C190" s="98"/>
      <c r="D190" s="101"/>
      <c r="E190" s="98"/>
      <c r="F190" s="102"/>
      <c r="G190" s="103"/>
    </row>
    <row r="191" spans="1:7" ht="25" customHeight="1" x14ac:dyDescent="0.35">
      <c r="A191" s="95"/>
      <c r="B191" s="98"/>
      <c r="C191" s="98"/>
      <c r="D191" s="101"/>
      <c r="E191" s="98"/>
      <c r="F191" s="102"/>
      <c r="G191" s="103"/>
    </row>
    <row r="192" spans="1:7" ht="25" customHeight="1" x14ac:dyDescent="0.35">
      <c r="A192" s="95"/>
      <c r="B192" s="98"/>
      <c r="C192" s="98"/>
      <c r="D192" s="101"/>
      <c r="E192" s="98"/>
      <c r="F192" s="102"/>
      <c r="G192" s="103"/>
    </row>
    <row r="193" spans="1:7" ht="25" customHeight="1" x14ac:dyDescent="0.35">
      <c r="A193" s="95"/>
      <c r="B193" s="98"/>
      <c r="C193" s="98"/>
      <c r="D193" s="101"/>
      <c r="E193" s="98"/>
      <c r="F193" s="102"/>
      <c r="G193" s="103"/>
    </row>
    <row r="194" spans="1:7" ht="25" customHeight="1" x14ac:dyDescent="0.35">
      <c r="A194" s="95"/>
      <c r="B194" s="98"/>
      <c r="C194" s="98"/>
      <c r="D194" s="101"/>
      <c r="E194" s="98"/>
      <c r="F194" s="102"/>
      <c r="G194" s="103"/>
    </row>
    <row r="195" spans="1:7" ht="25" customHeight="1" x14ac:dyDescent="0.35">
      <c r="A195" s="95"/>
      <c r="B195" s="98"/>
      <c r="C195" s="98"/>
      <c r="D195" s="101"/>
      <c r="E195" s="98"/>
      <c r="F195" s="102"/>
      <c r="G195" s="103"/>
    </row>
    <row r="196" spans="1:7" ht="25" customHeight="1" x14ac:dyDescent="0.35">
      <c r="A196" s="95"/>
      <c r="B196" s="98"/>
      <c r="C196" s="98"/>
      <c r="D196" s="101"/>
      <c r="E196" s="98"/>
      <c r="F196" s="102"/>
      <c r="G196" s="103"/>
    </row>
    <row r="197" spans="1:7" ht="25" customHeight="1" x14ac:dyDescent="0.35">
      <c r="A197" s="95"/>
      <c r="B197" s="98"/>
      <c r="C197" s="98"/>
      <c r="D197" s="101"/>
      <c r="E197" s="98"/>
      <c r="F197" s="102"/>
      <c r="G197" s="103"/>
    </row>
    <row r="198" spans="1:7" ht="25" customHeight="1" x14ac:dyDescent="0.35">
      <c r="A198" s="95"/>
      <c r="B198" s="98"/>
      <c r="C198" s="98"/>
      <c r="D198" s="101"/>
      <c r="E198" s="98"/>
      <c r="F198" s="102"/>
      <c r="G198" s="103"/>
    </row>
    <row r="199" spans="1:7" ht="25" customHeight="1" x14ac:dyDescent="0.35">
      <c r="A199" s="95"/>
      <c r="B199" s="98"/>
      <c r="C199" s="98"/>
      <c r="D199" s="101"/>
      <c r="E199" s="98"/>
      <c r="F199" s="102"/>
      <c r="G199" s="103"/>
    </row>
    <row r="200" spans="1:7" ht="25" customHeight="1" x14ac:dyDescent="0.35">
      <c r="A200" s="95"/>
      <c r="B200" s="98"/>
      <c r="C200" s="98"/>
      <c r="D200" s="101"/>
      <c r="E200" s="98"/>
      <c r="F200" s="102"/>
      <c r="G200" s="103"/>
    </row>
    <row r="201" spans="1:7" ht="25" customHeight="1" x14ac:dyDescent="0.35">
      <c r="A201" s="95"/>
      <c r="B201" s="98"/>
      <c r="C201" s="98"/>
      <c r="D201" s="101"/>
      <c r="E201" s="98"/>
      <c r="F201" s="102"/>
      <c r="G201" s="103"/>
    </row>
    <row r="202" spans="1:7" ht="25" customHeight="1" x14ac:dyDescent="0.35">
      <c r="A202" s="95"/>
      <c r="B202" s="98"/>
      <c r="C202" s="98"/>
      <c r="D202" s="101"/>
      <c r="E202" s="98"/>
      <c r="F202" s="102"/>
      <c r="G202" s="103"/>
    </row>
    <row r="203" spans="1:7" ht="25" customHeight="1" x14ac:dyDescent="0.35">
      <c r="A203" s="95"/>
      <c r="B203" s="98"/>
      <c r="C203" s="98"/>
      <c r="D203" s="101"/>
      <c r="E203" s="98"/>
      <c r="F203" s="102"/>
      <c r="G203" s="103"/>
    </row>
    <row r="204" spans="1:7" ht="25" customHeight="1" x14ac:dyDescent="0.35">
      <c r="A204" s="95"/>
      <c r="B204" s="98"/>
      <c r="C204" s="98"/>
      <c r="D204" s="101"/>
      <c r="E204" s="98"/>
      <c r="F204" s="102"/>
      <c r="G204" s="103"/>
    </row>
    <row r="205" spans="1:7" ht="25" customHeight="1" x14ac:dyDescent="0.35">
      <c r="A205" s="95"/>
      <c r="B205" s="98"/>
      <c r="C205" s="98"/>
      <c r="D205" s="101"/>
      <c r="E205" s="98"/>
      <c r="F205" s="102"/>
      <c r="G205" s="103"/>
    </row>
    <row r="206" spans="1:7" ht="25" customHeight="1" x14ac:dyDescent="0.35">
      <c r="A206" s="95"/>
      <c r="B206" s="98"/>
      <c r="C206" s="98"/>
      <c r="D206" s="101"/>
      <c r="E206" s="98"/>
      <c r="F206" s="102"/>
      <c r="G206" s="103"/>
    </row>
    <row r="207" spans="1:7" ht="25" customHeight="1" x14ac:dyDescent="0.35">
      <c r="A207" s="95"/>
      <c r="B207" s="98"/>
      <c r="C207" s="98"/>
      <c r="D207" s="101"/>
      <c r="E207" s="98"/>
      <c r="F207" s="102"/>
      <c r="G207" s="103"/>
    </row>
    <row r="208" spans="1:7" ht="25" customHeight="1" x14ac:dyDescent="0.35">
      <c r="A208" s="95"/>
      <c r="B208" s="98"/>
      <c r="C208" s="98"/>
      <c r="D208" s="101"/>
      <c r="E208" s="98"/>
      <c r="F208" s="102"/>
      <c r="G208" s="103"/>
    </row>
    <row r="209" spans="1:7" ht="25" customHeight="1" x14ac:dyDescent="0.35">
      <c r="A209" s="95"/>
      <c r="B209" s="98"/>
      <c r="C209" s="98"/>
      <c r="D209" s="101"/>
      <c r="E209" s="98"/>
      <c r="F209" s="102"/>
      <c r="G209" s="103"/>
    </row>
    <row r="210" spans="1:7" ht="25" customHeight="1" x14ac:dyDescent="0.35">
      <c r="A210" s="95"/>
      <c r="B210" s="98"/>
      <c r="C210" s="98"/>
      <c r="D210" s="101"/>
      <c r="E210" s="98"/>
      <c r="F210" s="102"/>
      <c r="G210" s="103"/>
    </row>
    <row r="211" spans="1:7" ht="25" customHeight="1" x14ac:dyDescent="0.35">
      <c r="A211" s="95"/>
      <c r="B211" s="98"/>
      <c r="C211" s="98"/>
      <c r="D211" s="101"/>
      <c r="E211" s="98"/>
      <c r="F211" s="102"/>
      <c r="G211" s="103"/>
    </row>
    <row r="212" spans="1:7" ht="25" customHeight="1" x14ac:dyDescent="0.35">
      <c r="A212" s="95"/>
      <c r="B212" s="98"/>
      <c r="C212" s="98"/>
      <c r="D212" s="101"/>
      <c r="E212" s="98"/>
      <c r="F212" s="102"/>
      <c r="G212" s="103"/>
    </row>
    <row r="213" spans="1:7" ht="25" customHeight="1" x14ac:dyDescent="0.35">
      <c r="A213" s="95"/>
      <c r="B213" s="98"/>
      <c r="C213" s="98"/>
      <c r="D213" s="101"/>
      <c r="E213" s="98"/>
      <c r="F213" s="102"/>
      <c r="G213" s="103"/>
    </row>
    <row r="214" spans="1:7" ht="25" customHeight="1" x14ac:dyDescent="0.35">
      <c r="A214" s="95"/>
      <c r="B214" s="98"/>
      <c r="C214" s="98"/>
      <c r="D214" s="101"/>
      <c r="E214" s="98"/>
      <c r="F214" s="102"/>
      <c r="G214" s="103"/>
    </row>
    <row r="215" spans="1:7" ht="25" customHeight="1" x14ac:dyDescent="0.35">
      <c r="A215" s="95"/>
      <c r="B215" s="98"/>
      <c r="C215" s="98"/>
      <c r="D215" s="101"/>
      <c r="E215" s="98"/>
      <c r="F215" s="102"/>
      <c r="G215" s="103"/>
    </row>
    <row r="216" spans="1:7" ht="25" customHeight="1" x14ac:dyDescent="0.35">
      <c r="A216" s="95"/>
      <c r="B216" s="98"/>
      <c r="C216" s="98"/>
      <c r="D216" s="101"/>
      <c r="E216" s="98"/>
      <c r="F216" s="102"/>
      <c r="G216" s="103"/>
    </row>
    <row r="217" spans="1:7" ht="25" customHeight="1" x14ac:dyDescent="0.35">
      <c r="A217" s="95"/>
      <c r="B217" s="98"/>
      <c r="C217" s="98"/>
      <c r="D217" s="101"/>
      <c r="E217" s="98"/>
      <c r="F217" s="102"/>
      <c r="G217" s="103"/>
    </row>
    <row r="218" spans="1:7" ht="25" customHeight="1" x14ac:dyDescent="0.35">
      <c r="A218" s="95"/>
      <c r="B218" s="98"/>
      <c r="C218" s="98"/>
      <c r="D218" s="101"/>
      <c r="E218" s="98"/>
      <c r="F218" s="102"/>
      <c r="G218" s="103"/>
    </row>
    <row r="219" spans="1:7" ht="25" customHeight="1" x14ac:dyDescent="0.35">
      <c r="A219" s="95"/>
      <c r="B219" s="98"/>
      <c r="C219" s="98"/>
      <c r="D219" s="101"/>
      <c r="E219" s="98"/>
      <c r="F219" s="102"/>
      <c r="G219" s="103"/>
    </row>
    <row r="220" spans="1:7" ht="25" customHeight="1" x14ac:dyDescent="0.35">
      <c r="A220" s="95"/>
      <c r="B220" s="98"/>
      <c r="C220" s="98"/>
      <c r="D220" s="101"/>
      <c r="E220" s="98"/>
      <c r="F220" s="102"/>
      <c r="G220" s="103"/>
    </row>
    <row r="221" spans="1:7" ht="25" customHeight="1" x14ac:dyDescent="0.35">
      <c r="A221" s="95"/>
      <c r="B221" s="98"/>
      <c r="C221" s="98"/>
      <c r="D221" s="101"/>
      <c r="E221" s="98"/>
      <c r="F221" s="102"/>
      <c r="G221" s="103"/>
    </row>
    <row r="222" spans="1:7" ht="25" customHeight="1" x14ac:dyDescent="0.35">
      <c r="A222" s="95"/>
      <c r="B222" s="98"/>
      <c r="C222" s="98"/>
      <c r="D222" s="101"/>
      <c r="E222" s="98"/>
      <c r="F222" s="102"/>
      <c r="G222" s="103"/>
    </row>
    <row r="223" spans="1:7" ht="25" customHeight="1" x14ac:dyDescent="0.35">
      <c r="A223" s="95"/>
      <c r="B223" s="98"/>
      <c r="C223" s="98"/>
      <c r="D223" s="101"/>
      <c r="E223" s="98"/>
      <c r="F223" s="102"/>
      <c r="G223" s="103"/>
    </row>
    <row r="224" spans="1:7" ht="25" customHeight="1" x14ac:dyDescent="0.35">
      <c r="A224" s="95"/>
      <c r="B224" s="98"/>
      <c r="C224" s="98"/>
      <c r="D224" s="101"/>
      <c r="E224" s="98"/>
      <c r="F224" s="102"/>
      <c r="G224" s="103"/>
    </row>
    <row r="225" spans="1:7" ht="25" customHeight="1" x14ac:dyDescent="0.35">
      <c r="A225" s="95"/>
      <c r="B225" s="98"/>
      <c r="C225" s="98"/>
      <c r="D225" s="101"/>
      <c r="E225" s="98"/>
      <c r="F225" s="102"/>
      <c r="G225" s="103"/>
    </row>
    <row r="226" spans="1:7" ht="25" customHeight="1" x14ac:dyDescent="0.35">
      <c r="A226" s="95"/>
      <c r="B226" s="98"/>
      <c r="C226" s="98"/>
      <c r="D226" s="101"/>
      <c r="E226" s="98"/>
      <c r="F226" s="102"/>
      <c r="G226" s="103"/>
    </row>
    <row r="227" spans="1:7" ht="25" customHeight="1" x14ac:dyDescent="0.35">
      <c r="A227" s="95"/>
      <c r="B227" s="98"/>
      <c r="C227" s="98"/>
      <c r="D227" s="101"/>
      <c r="E227" s="98"/>
      <c r="F227" s="102"/>
      <c r="G227" s="103"/>
    </row>
    <row r="228" spans="1:7" ht="25" customHeight="1" x14ac:dyDescent="0.35">
      <c r="A228" s="95"/>
      <c r="B228" s="98"/>
      <c r="C228" s="98"/>
      <c r="D228" s="101"/>
      <c r="E228" s="98"/>
      <c r="F228" s="102"/>
      <c r="G228" s="103"/>
    </row>
    <row r="229" spans="1:7" ht="25" customHeight="1" x14ac:dyDescent="0.35">
      <c r="A229" s="95"/>
      <c r="B229" s="98"/>
      <c r="C229" s="98"/>
      <c r="D229" s="101"/>
      <c r="E229" s="98"/>
      <c r="F229" s="102"/>
      <c r="G229" s="103"/>
    </row>
    <row r="230" spans="1:7" ht="25" customHeight="1" x14ac:dyDescent="0.35">
      <c r="A230" s="95"/>
      <c r="B230" s="98"/>
      <c r="C230" s="98"/>
      <c r="D230" s="101"/>
      <c r="E230" s="98"/>
      <c r="F230" s="102"/>
      <c r="G230" s="103"/>
    </row>
    <row r="231" spans="1:7" ht="25" customHeight="1" x14ac:dyDescent="0.35">
      <c r="A231" s="95"/>
      <c r="B231" s="98"/>
      <c r="C231" s="98"/>
      <c r="D231" s="101"/>
      <c r="E231" s="98"/>
      <c r="F231" s="102"/>
      <c r="G231" s="103"/>
    </row>
  </sheetData>
  <sheetProtection algorithmName="SHA-512" hashValue="wbPSdc0V618q9JBYjMjh7cuj13rRGRve4eB+2Uzt9EiRb6oAogEXf7orppa3plguvTL/mWi8bDw/judwZT/r7Q==" saltValue="SEow26Bziiy1yIPKopTSBg==" spinCount="100000" sheet="1" selectLockedCells="1"/>
  <mergeCells count="11">
    <mergeCell ref="A1:G1"/>
    <mergeCell ref="A2:G2"/>
    <mergeCell ref="A3:G3"/>
    <mergeCell ref="A4:G4"/>
    <mergeCell ref="C110:G110"/>
    <mergeCell ref="C109:G109"/>
    <mergeCell ref="A104:G104"/>
    <mergeCell ref="A105:G105"/>
    <mergeCell ref="A106:G106"/>
    <mergeCell ref="C107:G107"/>
    <mergeCell ref="C108:G108"/>
  </mergeCells>
  <printOptions horizontalCentered="1" gridLines="1"/>
  <pageMargins left="0.7" right="0.7" top="0.75" bottom="0.75" header="0.3" footer="0.3"/>
  <pageSetup scale="68" firstPageNumber="2" fitToHeight="0" orientation="portrait" useFirstPageNumber="1" r:id="rId1"/>
  <headerFooter>
    <oddHeader>&amp;C&amp;"Times New Roman,Bold"&amp;14PROPOSAL FORM</oddHeader>
    <oddFooter>&amp;C&amp;"Times New Roman,Bold"&amp;14P-&amp;P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Bid Items</vt:lpstr>
      <vt:lpstr>'Bid Items'!Print_Area</vt:lpstr>
      <vt:lpstr>'Bid Items'!Print_Titles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 Trompeter</dc:creator>
  <cp:lastModifiedBy>Holly Knight</cp:lastModifiedBy>
  <cp:lastPrinted>2026-08-21T18:49:51Z</cp:lastPrinted>
  <dcterms:created xsi:type="dcterms:W3CDTF">2011-12-03T13:46:48Z</dcterms:created>
  <dcterms:modified xsi:type="dcterms:W3CDTF">2026-08-21T18:50:00Z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2026-07-22T18:23:55Z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519d7ea9-2177-478d-b1ea-65acc40628ae</vt:lpwstr>
  </property>
  <property fmtid="{D5CDD505-2E9C-101B-9397-08002B2CF9AE}" pid="7" name="MSIP_Label_defa4170-0d19-0005-0004-bc88714345d2_ActionId">
    <vt:lpwstr>8b68f2c6-f22b-471b-a912-67506e145601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